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VO 2024\PROCURIO\3. Senné\2. Podklady\"/>
    </mc:Choice>
  </mc:AlternateContent>
  <xr:revisionPtr revIDLastSave="0" documentId="13_ncr:1_{CC305123-90CB-426C-B67C-0D7CF7C96013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Rekapitulácia stavby" sheetId="1" r:id="rId1"/>
    <sheet name="000 - Všeobecné položky" sheetId="2" r:id="rId2"/>
    <sheet name="001 -  Dočasná obchádzkov..." sheetId="3" r:id="rId3"/>
    <sheet name="101 - Úprava komunikácie ..." sheetId="4" r:id="rId4"/>
    <sheet name="201 - Nový most cez kanál" sheetId="5" r:id="rId5"/>
  </sheets>
  <definedNames>
    <definedName name="_xlnm._FilterDatabase" localSheetId="1" hidden="1">'000 - Všeobecné položky'!$C$116:$K$128</definedName>
    <definedName name="_xlnm._FilterDatabase" localSheetId="2" hidden="1">'001 -  Dočasná obchádzkov...'!$C$122:$K$187</definedName>
    <definedName name="_xlnm._FilterDatabase" localSheetId="3" hidden="1">'101 - Úprava komunikácie ...'!$C$122:$K$184</definedName>
    <definedName name="_xlnm._FilterDatabase" localSheetId="4" hidden="1">'201 - Nový most cez kanál'!$C$126:$K$272</definedName>
    <definedName name="_xlnm.Print_Titles" localSheetId="1">'000 - Všeobecné položky'!$116:$116</definedName>
    <definedName name="_xlnm.Print_Titles" localSheetId="2">'001 -  Dočasná obchádzkov...'!$122:$122</definedName>
    <definedName name="_xlnm.Print_Titles" localSheetId="3">'101 - Úprava komunikácie ...'!$122:$122</definedName>
    <definedName name="_xlnm.Print_Titles" localSheetId="4">'201 - Nový most cez kanál'!$126:$126</definedName>
    <definedName name="_xlnm.Print_Titles" localSheetId="0">'Rekapitulácia stavby'!$92:$92</definedName>
    <definedName name="_xlnm.Print_Area" localSheetId="1">'000 - Všeobecné položky'!$C$4:$J$76,'000 - Všeobecné položky'!$C$82:$J$98,'000 - Všeobecné položky'!$C$104:$J$128</definedName>
    <definedName name="_xlnm.Print_Area" localSheetId="2">'001 -  Dočasná obchádzkov...'!$C$4:$J$76,'001 -  Dočasná obchádzkov...'!$C$82:$J$104,'001 -  Dočasná obchádzkov...'!$C$110:$J$187</definedName>
    <definedName name="_xlnm.Print_Area" localSheetId="3">'101 - Úprava komunikácie ...'!$C$4:$J$76,'101 - Úprava komunikácie ...'!$C$82:$J$104,'101 - Úprava komunikácie ...'!$C$110:$J$184</definedName>
    <definedName name="_xlnm.Print_Area" localSheetId="4">'201 - Nový most cez kanál'!$C$4:$J$76,'201 - Nový most cez kanál'!$C$82:$J$108,'201 - Nový most cez kanál'!$C$114:$J$272</definedName>
    <definedName name="_xlnm.Print_Area" localSheetId="0">'Rekapitulácia stavby'!$D$4:$AO$76,'Rekapitulácia stavby'!$C$82:$AQ$99</definedName>
  </definedNames>
  <calcPr calcId="191029"/>
</workbook>
</file>

<file path=xl/calcChain.xml><?xml version="1.0" encoding="utf-8"?>
<calcChain xmlns="http://schemas.openxmlformats.org/spreadsheetml/2006/main">
  <c r="J37" i="5" l="1"/>
  <c r="J36" i="5"/>
  <c r="AY98" i="1"/>
  <c r="J35" i="5"/>
  <c r="AX98" i="1" s="1"/>
  <c r="BI272" i="5"/>
  <c r="BH272" i="5"/>
  <c r="BG272" i="5"/>
  <c r="BE272" i="5"/>
  <c r="T272" i="5"/>
  <c r="R272" i="5"/>
  <c r="P272" i="5"/>
  <c r="BI271" i="5"/>
  <c r="BH271" i="5"/>
  <c r="BG271" i="5"/>
  <c r="BE271" i="5"/>
  <c r="T271" i="5"/>
  <c r="R271" i="5"/>
  <c r="P271" i="5"/>
  <c r="BI270" i="5"/>
  <c r="BH270" i="5"/>
  <c r="BG270" i="5"/>
  <c r="BE270" i="5"/>
  <c r="T270" i="5"/>
  <c r="R270" i="5"/>
  <c r="P270" i="5"/>
  <c r="BI269" i="5"/>
  <c r="BH269" i="5"/>
  <c r="BG269" i="5"/>
  <c r="BE269" i="5"/>
  <c r="T269" i="5"/>
  <c r="R269" i="5"/>
  <c r="P269" i="5"/>
  <c r="BI268" i="5"/>
  <c r="BH268" i="5"/>
  <c r="BG268" i="5"/>
  <c r="BE268" i="5"/>
  <c r="T268" i="5"/>
  <c r="R268" i="5"/>
  <c r="P268" i="5"/>
  <c r="BI267" i="5"/>
  <c r="BH267" i="5"/>
  <c r="BG267" i="5"/>
  <c r="BE267" i="5"/>
  <c r="T267" i="5"/>
  <c r="R267" i="5"/>
  <c r="P267" i="5"/>
  <c r="BI266" i="5"/>
  <c r="BH266" i="5"/>
  <c r="BG266" i="5"/>
  <c r="BE266" i="5"/>
  <c r="T266" i="5"/>
  <c r="R266" i="5"/>
  <c r="P266" i="5"/>
  <c r="BI265" i="5"/>
  <c r="BH265" i="5"/>
  <c r="BG265" i="5"/>
  <c r="BE265" i="5"/>
  <c r="T265" i="5"/>
  <c r="R265" i="5"/>
  <c r="P265" i="5"/>
  <c r="BI264" i="5"/>
  <c r="BH264" i="5"/>
  <c r="BG264" i="5"/>
  <c r="BE264" i="5"/>
  <c r="T264" i="5"/>
  <c r="R264" i="5"/>
  <c r="P264" i="5"/>
  <c r="BI263" i="5"/>
  <c r="BH263" i="5"/>
  <c r="BG263" i="5"/>
  <c r="BE263" i="5"/>
  <c r="T263" i="5"/>
  <c r="R263" i="5"/>
  <c r="P263" i="5"/>
  <c r="BI262" i="5"/>
  <c r="BH262" i="5"/>
  <c r="BG262" i="5"/>
  <c r="BE262" i="5"/>
  <c r="T262" i="5"/>
  <c r="R262" i="5"/>
  <c r="P262" i="5"/>
  <c r="BI259" i="5"/>
  <c r="BH259" i="5"/>
  <c r="BG259" i="5"/>
  <c r="BE259" i="5"/>
  <c r="T259" i="5"/>
  <c r="T258" i="5"/>
  <c r="R259" i="5"/>
  <c r="R258" i="5"/>
  <c r="P259" i="5"/>
  <c r="P258" i="5"/>
  <c r="BI257" i="5"/>
  <c r="BH257" i="5"/>
  <c r="BG257" i="5"/>
  <c r="BE257" i="5"/>
  <c r="T257" i="5"/>
  <c r="R257" i="5"/>
  <c r="P257" i="5"/>
  <c r="BI256" i="5"/>
  <c r="BH256" i="5"/>
  <c r="BG256" i="5"/>
  <c r="BE256" i="5"/>
  <c r="T256" i="5"/>
  <c r="R256" i="5"/>
  <c r="P256" i="5"/>
  <c r="BI255" i="5"/>
  <c r="BH255" i="5"/>
  <c r="BG255" i="5"/>
  <c r="BE255" i="5"/>
  <c r="T255" i="5"/>
  <c r="R255" i="5"/>
  <c r="P255" i="5"/>
  <c r="BI254" i="5"/>
  <c r="BH254" i="5"/>
  <c r="BG254" i="5"/>
  <c r="BE254" i="5"/>
  <c r="T254" i="5"/>
  <c r="R254" i="5"/>
  <c r="P254" i="5"/>
  <c r="BI253" i="5"/>
  <c r="BH253" i="5"/>
  <c r="BG253" i="5"/>
  <c r="BE253" i="5"/>
  <c r="T253" i="5"/>
  <c r="R253" i="5"/>
  <c r="P253" i="5"/>
  <c r="BI252" i="5"/>
  <c r="BH252" i="5"/>
  <c r="BG252" i="5"/>
  <c r="BE252" i="5"/>
  <c r="T252" i="5"/>
  <c r="R252" i="5"/>
  <c r="P252" i="5"/>
  <c r="BI251" i="5"/>
  <c r="BH251" i="5"/>
  <c r="BG251" i="5"/>
  <c r="BE251" i="5"/>
  <c r="T251" i="5"/>
  <c r="R251" i="5"/>
  <c r="P251" i="5"/>
  <c r="BI250" i="5"/>
  <c r="BH250" i="5"/>
  <c r="BG250" i="5"/>
  <c r="BE250" i="5"/>
  <c r="T250" i="5"/>
  <c r="R250" i="5"/>
  <c r="P250" i="5"/>
  <c r="BI249" i="5"/>
  <c r="BH249" i="5"/>
  <c r="BG249" i="5"/>
  <c r="BE249" i="5"/>
  <c r="T249" i="5"/>
  <c r="R249" i="5"/>
  <c r="P249" i="5"/>
  <c r="BI248" i="5"/>
  <c r="BH248" i="5"/>
  <c r="BG248" i="5"/>
  <c r="BE248" i="5"/>
  <c r="T248" i="5"/>
  <c r="R248" i="5"/>
  <c r="P248" i="5"/>
  <c r="BI247" i="5"/>
  <c r="BH247" i="5"/>
  <c r="BG247" i="5"/>
  <c r="BE247" i="5"/>
  <c r="T247" i="5"/>
  <c r="R247" i="5"/>
  <c r="P247" i="5"/>
  <c r="BI246" i="5"/>
  <c r="BH246" i="5"/>
  <c r="BG246" i="5"/>
  <c r="BE246" i="5"/>
  <c r="T246" i="5"/>
  <c r="R246" i="5"/>
  <c r="P246" i="5"/>
  <c r="BI245" i="5"/>
  <c r="BH245" i="5"/>
  <c r="BG245" i="5"/>
  <c r="BE245" i="5"/>
  <c r="T245" i="5"/>
  <c r="R245" i="5"/>
  <c r="P245" i="5"/>
  <c r="BI244" i="5"/>
  <c r="BH244" i="5"/>
  <c r="BG244" i="5"/>
  <c r="BE244" i="5"/>
  <c r="T244" i="5"/>
  <c r="R244" i="5"/>
  <c r="P244" i="5"/>
  <c r="BI243" i="5"/>
  <c r="BH243" i="5"/>
  <c r="BG243" i="5"/>
  <c r="BE243" i="5"/>
  <c r="T243" i="5"/>
  <c r="R243" i="5"/>
  <c r="P243" i="5"/>
  <c r="BI242" i="5"/>
  <c r="BH242" i="5"/>
  <c r="BG242" i="5"/>
  <c r="BE242" i="5"/>
  <c r="T242" i="5"/>
  <c r="R242" i="5"/>
  <c r="P242" i="5"/>
  <c r="BI241" i="5"/>
  <c r="BH241" i="5"/>
  <c r="BG241" i="5"/>
  <c r="BE241" i="5"/>
  <c r="T241" i="5"/>
  <c r="R241" i="5"/>
  <c r="P241" i="5"/>
  <c r="BI240" i="5"/>
  <c r="BH240" i="5"/>
  <c r="BG240" i="5"/>
  <c r="BE240" i="5"/>
  <c r="T240" i="5"/>
  <c r="R240" i="5"/>
  <c r="P240" i="5"/>
  <c r="BI239" i="5"/>
  <c r="BH239" i="5"/>
  <c r="BG239" i="5"/>
  <c r="BE239" i="5"/>
  <c r="T239" i="5"/>
  <c r="R239" i="5"/>
  <c r="P239" i="5"/>
  <c r="BI238" i="5"/>
  <c r="BH238" i="5"/>
  <c r="BG238" i="5"/>
  <c r="BE238" i="5"/>
  <c r="T238" i="5"/>
  <c r="R238" i="5"/>
  <c r="P238" i="5"/>
  <c r="BI237" i="5"/>
  <c r="BH237" i="5"/>
  <c r="BG237" i="5"/>
  <c r="BE237" i="5"/>
  <c r="T237" i="5"/>
  <c r="R237" i="5"/>
  <c r="P237" i="5"/>
  <c r="BI236" i="5"/>
  <c r="BH236" i="5"/>
  <c r="BG236" i="5"/>
  <c r="BE236" i="5"/>
  <c r="T236" i="5"/>
  <c r="R236" i="5"/>
  <c r="P236" i="5"/>
  <c r="BI235" i="5"/>
  <c r="BH235" i="5"/>
  <c r="BG235" i="5"/>
  <c r="BE235" i="5"/>
  <c r="T235" i="5"/>
  <c r="R235" i="5"/>
  <c r="P235" i="5"/>
  <c r="BI234" i="5"/>
  <c r="BH234" i="5"/>
  <c r="BG234" i="5"/>
  <c r="BE234" i="5"/>
  <c r="T234" i="5"/>
  <c r="R234" i="5"/>
  <c r="P234" i="5"/>
  <c r="BI233" i="5"/>
  <c r="BH233" i="5"/>
  <c r="BG233" i="5"/>
  <c r="BE233" i="5"/>
  <c r="T233" i="5"/>
  <c r="R233" i="5"/>
  <c r="P233" i="5"/>
  <c r="BI232" i="5"/>
  <c r="BH232" i="5"/>
  <c r="BG232" i="5"/>
  <c r="BE232" i="5"/>
  <c r="T232" i="5"/>
  <c r="R232" i="5"/>
  <c r="P232" i="5"/>
  <c r="BI231" i="5"/>
  <c r="BH231" i="5"/>
  <c r="BG231" i="5"/>
  <c r="BE231" i="5"/>
  <c r="T231" i="5"/>
  <c r="R231" i="5"/>
  <c r="P231" i="5"/>
  <c r="BI230" i="5"/>
  <c r="BH230" i="5"/>
  <c r="BG230" i="5"/>
  <c r="BE230" i="5"/>
  <c r="T230" i="5"/>
  <c r="R230" i="5"/>
  <c r="P230" i="5"/>
  <c r="BI229" i="5"/>
  <c r="BH229" i="5"/>
  <c r="BG229" i="5"/>
  <c r="BE229" i="5"/>
  <c r="T229" i="5"/>
  <c r="R229" i="5"/>
  <c r="P229" i="5"/>
  <c r="BI228" i="5"/>
  <c r="BH228" i="5"/>
  <c r="BG228" i="5"/>
  <c r="BE228" i="5"/>
  <c r="T228" i="5"/>
  <c r="R228" i="5"/>
  <c r="P228" i="5"/>
  <c r="BI227" i="5"/>
  <c r="BH227" i="5"/>
  <c r="BG227" i="5"/>
  <c r="BE227" i="5"/>
  <c r="T227" i="5"/>
  <c r="R227" i="5"/>
  <c r="P227" i="5"/>
  <c r="BI226" i="5"/>
  <c r="BH226" i="5"/>
  <c r="BG226" i="5"/>
  <c r="BE226" i="5"/>
  <c r="T226" i="5"/>
  <c r="R226" i="5"/>
  <c r="P226" i="5"/>
  <c r="BI225" i="5"/>
  <c r="BH225" i="5"/>
  <c r="BG225" i="5"/>
  <c r="BE225" i="5"/>
  <c r="T225" i="5"/>
  <c r="R225" i="5"/>
  <c r="P225" i="5"/>
  <c r="BI224" i="5"/>
  <c r="BH224" i="5"/>
  <c r="BG224" i="5"/>
  <c r="BE224" i="5"/>
  <c r="T224" i="5"/>
  <c r="R224" i="5"/>
  <c r="P224" i="5"/>
  <c r="BI223" i="5"/>
  <c r="BH223" i="5"/>
  <c r="BG223" i="5"/>
  <c r="BE223" i="5"/>
  <c r="T223" i="5"/>
  <c r="R223" i="5"/>
  <c r="P223" i="5"/>
  <c r="BI221" i="5"/>
  <c r="BH221" i="5"/>
  <c r="BG221" i="5"/>
  <c r="BE221" i="5"/>
  <c r="T221" i="5"/>
  <c r="T220" i="5"/>
  <c r="R221" i="5"/>
  <c r="R220" i="5" s="1"/>
  <c r="P221" i="5"/>
  <c r="P220" i="5"/>
  <c r="BI219" i="5"/>
  <c r="BH219" i="5"/>
  <c r="BG219" i="5"/>
  <c r="BE219" i="5"/>
  <c r="T219" i="5"/>
  <c r="R219" i="5"/>
  <c r="P219" i="5"/>
  <c r="BI218" i="5"/>
  <c r="BH218" i="5"/>
  <c r="BG218" i="5"/>
  <c r="BE218" i="5"/>
  <c r="T218" i="5"/>
  <c r="R218" i="5"/>
  <c r="P218" i="5"/>
  <c r="BI217" i="5"/>
  <c r="BH217" i="5"/>
  <c r="BG217" i="5"/>
  <c r="BE217" i="5"/>
  <c r="T217" i="5"/>
  <c r="R217" i="5"/>
  <c r="P217" i="5"/>
  <c r="BI216" i="5"/>
  <c r="BH216" i="5"/>
  <c r="BG216" i="5"/>
  <c r="BE216" i="5"/>
  <c r="T216" i="5"/>
  <c r="R216" i="5"/>
  <c r="P216" i="5"/>
  <c r="BI215" i="5"/>
  <c r="BH215" i="5"/>
  <c r="BG215" i="5"/>
  <c r="BE215" i="5"/>
  <c r="T215" i="5"/>
  <c r="R215" i="5"/>
  <c r="P215" i="5"/>
  <c r="BI214" i="5"/>
  <c r="BH214" i="5"/>
  <c r="BG214" i="5"/>
  <c r="BE214" i="5"/>
  <c r="T214" i="5"/>
  <c r="R214" i="5"/>
  <c r="P214" i="5"/>
  <c r="BI213" i="5"/>
  <c r="BH213" i="5"/>
  <c r="BG213" i="5"/>
  <c r="BE213" i="5"/>
  <c r="T213" i="5"/>
  <c r="R213" i="5"/>
  <c r="P213" i="5"/>
  <c r="BI212" i="5"/>
  <c r="BH212" i="5"/>
  <c r="BG212" i="5"/>
  <c r="BE212" i="5"/>
  <c r="T212" i="5"/>
  <c r="R212" i="5"/>
  <c r="P212" i="5"/>
  <c r="BI210" i="5"/>
  <c r="BH210" i="5"/>
  <c r="BG210" i="5"/>
  <c r="BE210" i="5"/>
  <c r="T210" i="5"/>
  <c r="R210" i="5"/>
  <c r="P210" i="5"/>
  <c r="BI209" i="5"/>
  <c r="BH209" i="5"/>
  <c r="BG209" i="5"/>
  <c r="BE209" i="5"/>
  <c r="T209" i="5"/>
  <c r="R209" i="5"/>
  <c r="P209" i="5"/>
  <c r="BI208" i="5"/>
  <c r="BH208" i="5"/>
  <c r="BG208" i="5"/>
  <c r="BE208" i="5"/>
  <c r="T208" i="5"/>
  <c r="R208" i="5"/>
  <c r="P208" i="5"/>
  <c r="BI207" i="5"/>
  <c r="BH207" i="5"/>
  <c r="BG207" i="5"/>
  <c r="BE207" i="5"/>
  <c r="T207" i="5"/>
  <c r="R207" i="5"/>
  <c r="P207" i="5"/>
  <c r="BI206" i="5"/>
  <c r="BH206" i="5"/>
  <c r="BG206" i="5"/>
  <c r="BE206" i="5"/>
  <c r="T206" i="5"/>
  <c r="R206" i="5"/>
  <c r="P206" i="5"/>
  <c r="BI205" i="5"/>
  <c r="BH205" i="5"/>
  <c r="BG205" i="5"/>
  <c r="BE205" i="5"/>
  <c r="T205" i="5"/>
  <c r="R205" i="5"/>
  <c r="P205" i="5"/>
  <c r="BI204" i="5"/>
  <c r="BH204" i="5"/>
  <c r="BG204" i="5"/>
  <c r="BE204" i="5"/>
  <c r="T204" i="5"/>
  <c r="R204" i="5"/>
  <c r="P204" i="5"/>
  <c r="BI203" i="5"/>
  <c r="BH203" i="5"/>
  <c r="BG203" i="5"/>
  <c r="BE203" i="5"/>
  <c r="T203" i="5"/>
  <c r="R203" i="5"/>
  <c r="P203" i="5"/>
  <c r="BI202" i="5"/>
  <c r="BH202" i="5"/>
  <c r="BG202" i="5"/>
  <c r="BE202" i="5"/>
  <c r="T202" i="5"/>
  <c r="R202" i="5"/>
  <c r="P202" i="5"/>
  <c r="BI201" i="5"/>
  <c r="BH201" i="5"/>
  <c r="BG201" i="5"/>
  <c r="BE201" i="5"/>
  <c r="T201" i="5"/>
  <c r="R201" i="5"/>
  <c r="P201" i="5"/>
  <c r="BI200" i="5"/>
  <c r="BH200" i="5"/>
  <c r="BG200" i="5"/>
  <c r="BE200" i="5"/>
  <c r="T200" i="5"/>
  <c r="R200" i="5"/>
  <c r="P200" i="5"/>
  <c r="BI199" i="5"/>
  <c r="BH199" i="5"/>
  <c r="BG199" i="5"/>
  <c r="BE199" i="5"/>
  <c r="T199" i="5"/>
  <c r="R199" i="5"/>
  <c r="P199" i="5"/>
  <c r="BI198" i="5"/>
  <c r="BH198" i="5"/>
  <c r="BG198" i="5"/>
  <c r="BE198" i="5"/>
  <c r="T198" i="5"/>
  <c r="R198" i="5"/>
  <c r="P198" i="5"/>
  <c r="BI197" i="5"/>
  <c r="BH197" i="5"/>
  <c r="BG197" i="5"/>
  <c r="BE197" i="5"/>
  <c r="T197" i="5"/>
  <c r="R197" i="5"/>
  <c r="P197" i="5"/>
  <c r="BI196" i="5"/>
  <c r="BH196" i="5"/>
  <c r="BG196" i="5"/>
  <c r="BE196" i="5"/>
  <c r="T196" i="5"/>
  <c r="R196" i="5"/>
  <c r="P196" i="5"/>
  <c r="BI195" i="5"/>
  <c r="BH195" i="5"/>
  <c r="BG195" i="5"/>
  <c r="BE195" i="5"/>
  <c r="T195" i="5"/>
  <c r="R195" i="5"/>
  <c r="P195" i="5"/>
  <c r="BI194" i="5"/>
  <c r="BH194" i="5"/>
  <c r="BG194" i="5"/>
  <c r="BE194" i="5"/>
  <c r="T194" i="5"/>
  <c r="R194" i="5"/>
  <c r="P194" i="5"/>
  <c r="BI193" i="5"/>
  <c r="BH193" i="5"/>
  <c r="BG193" i="5"/>
  <c r="BE193" i="5"/>
  <c r="T193" i="5"/>
  <c r="R193" i="5"/>
  <c r="P193" i="5"/>
  <c r="BI192" i="5"/>
  <c r="BH192" i="5"/>
  <c r="BG192" i="5"/>
  <c r="BE192" i="5"/>
  <c r="T192" i="5"/>
  <c r="R192" i="5"/>
  <c r="P192" i="5"/>
  <c r="BI190" i="5"/>
  <c r="BH190" i="5"/>
  <c r="BG190" i="5"/>
  <c r="BE190" i="5"/>
  <c r="T190" i="5"/>
  <c r="R190" i="5"/>
  <c r="P190" i="5"/>
  <c r="BI189" i="5"/>
  <c r="BH189" i="5"/>
  <c r="BG189" i="5"/>
  <c r="BE189" i="5"/>
  <c r="T189" i="5"/>
  <c r="R189" i="5"/>
  <c r="P189" i="5"/>
  <c r="BI188" i="5"/>
  <c r="BH188" i="5"/>
  <c r="BG188" i="5"/>
  <c r="BE188" i="5"/>
  <c r="T188" i="5"/>
  <c r="R188" i="5"/>
  <c r="P188" i="5"/>
  <c r="BI187" i="5"/>
  <c r="BH187" i="5"/>
  <c r="BG187" i="5"/>
  <c r="BE187" i="5"/>
  <c r="T187" i="5"/>
  <c r="R187" i="5"/>
  <c r="P187" i="5"/>
  <c r="BI186" i="5"/>
  <c r="BH186" i="5"/>
  <c r="BG186" i="5"/>
  <c r="BE186" i="5"/>
  <c r="T186" i="5"/>
  <c r="R186" i="5"/>
  <c r="P186" i="5"/>
  <c r="BI185" i="5"/>
  <c r="BH185" i="5"/>
  <c r="BG185" i="5"/>
  <c r="BE185" i="5"/>
  <c r="T185" i="5"/>
  <c r="R185" i="5"/>
  <c r="P185" i="5"/>
  <c r="BI184" i="5"/>
  <c r="BH184" i="5"/>
  <c r="BG184" i="5"/>
  <c r="BE184" i="5"/>
  <c r="T184" i="5"/>
  <c r="R184" i="5"/>
  <c r="P184" i="5"/>
  <c r="BI183" i="5"/>
  <c r="BH183" i="5"/>
  <c r="BG183" i="5"/>
  <c r="BE183" i="5"/>
  <c r="T183" i="5"/>
  <c r="R183" i="5"/>
  <c r="P183" i="5"/>
  <c r="BI182" i="5"/>
  <c r="BH182" i="5"/>
  <c r="BG182" i="5"/>
  <c r="BE182" i="5"/>
  <c r="T182" i="5"/>
  <c r="R182" i="5"/>
  <c r="P182" i="5"/>
  <c r="BI181" i="5"/>
  <c r="BH181" i="5"/>
  <c r="BG181" i="5"/>
  <c r="BE181" i="5"/>
  <c r="T181" i="5"/>
  <c r="R181" i="5"/>
  <c r="P181" i="5"/>
  <c r="BI180" i="5"/>
  <c r="BH180" i="5"/>
  <c r="BG180" i="5"/>
  <c r="BE180" i="5"/>
  <c r="T180" i="5"/>
  <c r="R180" i="5"/>
  <c r="P180" i="5"/>
  <c r="BI179" i="5"/>
  <c r="BH179" i="5"/>
  <c r="BG179" i="5"/>
  <c r="BE179" i="5"/>
  <c r="T179" i="5"/>
  <c r="R179" i="5"/>
  <c r="P179" i="5"/>
  <c r="BI178" i="5"/>
  <c r="BH178" i="5"/>
  <c r="BG178" i="5"/>
  <c r="BE178" i="5"/>
  <c r="T178" i="5"/>
  <c r="R178" i="5"/>
  <c r="P178" i="5"/>
  <c r="BI177" i="5"/>
  <c r="BH177" i="5"/>
  <c r="BG177" i="5"/>
  <c r="BE177" i="5"/>
  <c r="T177" i="5"/>
  <c r="R177" i="5"/>
  <c r="P177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71" i="5"/>
  <c r="BH171" i="5"/>
  <c r="BG171" i="5"/>
  <c r="BE171" i="5"/>
  <c r="T171" i="5"/>
  <c r="R171" i="5"/>
  <c r="P171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6" i="5"/>
  <c r="BH166" i="5"/>
  <c r="BG166" i="5"/>
  <c r="BE166" i="5"/>
  <c r="T166" i="5"/>
  <c r="R166" i="5"/>
  <c r="P166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9" i="5"/>
  <c r="BH159" i="5"/>
  <c r="BG159" i="5"/>
  <c r="BE159" i="5"/>
  <c r="T159" i="5"/>
  <c r="R159" i="5"/>
  <c r="P159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J124" i="5"/>
  <c r="J123" i="5"/>
  <c r="F123" i="5"/>
  <c r="F121" i="5"/>
  <c r="E119" i="5"/>
  <c r="J92" i="5"/>
  <c r="J91" i="5"/>
  <c r="F91" i="5"/>
  <c r="F89" i="5"/>
  <c r="E87" i="5"/>
  <c r="J18" i="5"/>
  <c r="E18" i="5"/>
  <c r="F92" i="5"/>
  <c r="J17" i="5"/>
  <c r="J12" i="5"/>
  <c r="J89" i="5" s="1"/>
  <c r="E7" i="5"/>
  <c r="E85" i="5" s="1"/>
  <c r="J37" i="4"/>
  <c r="J36" i="4"/>
  <c r="AY97" i="1"/>
  <c r="J35" i="4"/>
  <c r="AX97" i="1"/>
  <c r="BI184" i="4"/>
  <c r="BH184" i="4"/>
  <c r="BG184" i="4"/>
  <c r="BE184" i="4"/>
  <c r="T184" i="4"/>
  <c r="T183" i="4"/>
  <c r="R184" i="4"/>
  <c r="R183" i="4"/>
  <c r="P184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J120" i="4"/>
  <c r="J119" i="4"/>
  <c r="F119" i="4"/>
  <c r="F117" i="4"/>
  <c r="E115" i="4"/>
  <c r="J92" i="4"/>
  <c r="J91" i="4"/>
  <c r="F91" i="4"/>
  <c r="F89" i="4"/>
  <c r="E87" i="4"/>
  <c r="J18" i="4"/>
  <c r="E18" i="4"/>
  <c r="F92" i="4"/>
  <c r="J17" i="4"/>
  <c r="J12" i="4"/>
  <c r="J117" i="4" s="1"/>
  <c r="E7" i="4"/>
  <c r="E113" i="4" s="1"/>
  <c r="J37" i="3"/>
  <c r="J36" i="3"/>
  <c r="AY96" i="1"/>
  <c r="J35" i="3"/>
  <c r="AX96" i="1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69" i="3"/>
  <c r="BH169" i="3"/>
  <c r="BG169" i="3"/>
  <c r="BE169" i="3"/>
  <c r="T169" i="3"/>
  <c r="T168" i="3"/>
  <c r="R169" i="3"/>
  <c r="R168" i="3"/>
  <c r="P169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J120" i="3"/>
  <c r="J119" i="3"/>
  <c r="F119" i="3"/>
  <c r="F117" i="3"/>
  <c r="E115" i="3"/>
  <c r="J92" i="3"/>
  <c r="J91" i="3"/>
  <c r="F91" i="3"/>
  <c r="F89" i="3"/>
  <c r="E87" i="3"/>
  <c r="J18" i="3"/>
  <c r="E18" i="3"/>
  <c r="F92" i="3"/>
  <c r="J17" i="3"/>
  <c r="J12" i="3"/>
  <c r="J89" i="3"/>
  <c r="E7" i="3"/>
  <c r="E113" i="3"/>
  <c r="J37" i="2"/>
  <c r="J36" i="2"/>
  <c r="AY95" i="1"/>
  <c r="J35" i="2"/>
  <c r="AX95" i="1" s="1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BI121" i="2"/>
  <c r="BH121" i="2"/>
  <c r="BG121" i="2"/>
  <c r="BE121" i="2"/>
  <c r="T121" i="2"/>
  <c r="R121" i="2"/>
  <c r="P121" i="2"/>
  <c r="BI120" i="2"/>
  <c r="BH120" i="2"/>
  <c r="BG120" i="2"/>
  <c r="BE120" i="2"/>
  <c r="T120" i="2"/>
  <c r="R120" i="2"/>
  <c r="P120" i="2"/>
  <c r="BI119" i="2"/>
  <c r="BH119" i="2"/>
  <c r="BG119" i="2"/>
  <c r="BE119" i="2"/>
  <c r="T119" i="2"/>
  <c r="R119" i="2"/>
  <c r="P119" i="2"/>
  <c r="J114" i="2"/>
  <c r="J113" i="2"/>
  <c r="F113" i="2"/>
  <c r="F111" i="2"/>
  <c r="E109" i="2"/>
  <c r="J92" i="2"/>
  <c r="J91" i="2"/>
  <c r="F91" i="2"/>
  <c r="F89" i="2"/>
  <c r="E87" i="2"/>
  <c r="J18" i="2"/>
  <c r="E18" i="2"/>
  <c r="F114" i="2"/>
  <c r="J17" i="2"/>
  <c r="J12" i="2"/>
  <c r="J111" i="2"/>
  <c r="E7" i="2"/>
  <c r="E107" i="2" s="1"/>
  <c r="L90" i="1"/>
  <c r="AM90" i="1"/>
  <c r="AM89" i="1"/>
  <c r="L89" i="1"/>
  <c r="AM87" i="1"/>
  <c r="L87" i="1"/>
  <c r="L85" i="1"/>
  <c r="L84" i="1"/>
  <c r="BK121" i="2"/>
  <c r="J121" i="2"/>
  <c r="J184" i="3"/>
  <c r="BK172" i="3"/>
  <c r="BK167" i="3"/>
  <c r="BK153" i="3"/>
  <c r="BK187" i="3"/>
  <c r="BK183" i="3"/>
  <c r="J148" i="3"/>
  <c r="J166" i="3"/>
  <c r="J156" i="3"/>
  <c r="J208" i="5"/>
  <c r="J173" i="5"/>
  <c r="BK251" i="5"/>
  <c r="BK139" i="5"/>
  <c r="BK204" i="5"/>
  <c r="J235" i="5"/>
  <c r="J195" i="5"/>
  <c r="BK170" i="5"/>
  <c r="BK244" i="5"/>
  <c r="J214" i="5"/>
  <c r="J186" i="5"/>
  <c r="J164" i="5"/>
  <c r="J153" i="5"/>
  <c r="BK130" i="5"/>
  <c r="BK241" i="5"/>
  <c r="BK216" i="5"/>
  <c r="BK202" i="5"/>
  <c r="J172" i="5"/>
  <c r="BK158" i="5"/>
  <c r="J134" i="5"/>
  <c r="J246" i="5"/>
  <c r="BK227" i="5"/>
  <c r="J130" i="5"/>
  <c r="BK126" i="2"/>
  <c r="J33" i="2"/>
  <c r="J165" i="3"/>
  <c r="J181" i="3"/>
  <c r="BK137" i="3"/>
  <c r="J174" i="3"/>
  <c r="BK181" i="3"/>
  <c r="BK136" i="3"/>
  <c r="J140" i="3"/>
  <c r="J202" i="5"/>
  <c r="J137" i="5"/>
  <c r="BK198" i="5"/>
  <c r="J254" i="5"/>
  <c r="J199" i="5"/>
  <c r="BK166" i="5"/>
  <c r="J247" i="5"/>
  <c r="BK233" i="5"/>
  <c r="BK187" i="5"/>
  <c r="J175" i="5"/>
  <c r="BK140" i="5"/>
  <c r="BK239" i="5"/>
  <c r="BK186" i="5"/>
  <c r="BK138" i="5"/>
  <c r="BK203" i="5"/>
  <c r="BK228" i="5"/>
  <c r="AS94" i="1"/>
  <c r="BK125" i="2"/>
  <c r="BK128" i="2"/>
  <c r="F33" i="2"/>
  <c r="J182" i="3"/>
  <c r="BK166" i="3"/>
  <c r="J132" i="3"/>
  <c r="BK171" i="3"/>
  <c r="BK156" i="3"/>
  <c r="BK148" i="3"/>
  <c r="J177" i="3"/>
  <c r="BK184" i="3"/>
  <c r="J172" i="3"/>
  <c r="J134" i="3"/>
  <c r="BK161" i="3"/>
  <c r="J133" i="3"/>
  <c r="BK155" i="3"/>
  <c r="BK152" i="3"/>
  <c r="J169" i="3"/>
  <c r="J158" i="3"/>
  <c r="BK140" i="3"/>
  <c r="J131" i="3"/>
  <c r="BK133" i="3"/>
  <c r="BK126" i="3"/>
  <c r="BK157" i="4"/>
  <c r="BK159" i="4"/>
  <c r="J156" i="4"/>
  <c r="J142" i="4"/>
  <c r="J179" i="4"/>
  <c r="BK173" i="4"/>
  <c r="J165" i="4"/>
  <c r="J150" i="4"/>
  <c r="J177" i="4"/>
  <c r="BK169" i="4"/>
  <c r="BK175" i="4"/>
  <c r="BK167" i="4"/>
  <c r="BK143" i="4"/>
  <c r="J134" i="4"/>
  <c r="J148" i="4"/>
  <c r="BK148" i="4"/>
  <c r="J131" i="4"/>
  <c r="J136" i="4"/>
  <c r="BK259" i="5"/>
  <c r="J251" i="5"/>
  <c r="J234" i="5"/>
  <c r="J227" i="5"/>
  <c r="BK217" i="5"/>
  <c r="BK206" i="5"/>
  <c r="J189" i="5"/>
  <c r="BK178" i="5"/>
  <c r="BK153" i="5"/>
  <c r="BK141" i="5"/>
  <c r="J268" i="5"/>
  <c r="J266" i="5"/>
  <c r="J248" i="5"/>
  <c r="BK183" i="5"/>
  <c r="BK168" i="5"/>
  <c r="BK151" i="5"/>
  <c r="BK137" i="5"/>
  <c r="J264" i="5"/>
  <c r="BK240" i="5"/>
  <c r="J206" i="5"/>
  <c r="BK196" i="5"/>
  <c r="BK185" i="5"/>
  <c r="J177" i="5"/>
  <c r="J138" i="5"/>
  <c r="J190" i="5"/>
  <c r="J259" i="5"/>
  <c r="J169" i="5"/>
  <c r="BK253" i="5"/>
  <c r="BK163" i="5"/>
  <c r="BK197" i="5"/>
  <c r="J213" i="5"/>
  <c r="J231" i="5"/>
  <c r="BK226" i="5"/>
  <c r="BK176" i="5"/>
  <c r="J132" i="5"/>
  <c r="J123" i="2"/>
  <c r="J119" i="2"/>
  <c r="J126" i="2"/>
  <c r="J124" i="2"/>
  <c r="BK124" i="2"/>
  <c r="BK185" i="3"/>
  <c r="BK186" i="3"/>
  <c r="J180" i="3"/>
  <c r="J163" i="3"/>
  <c r="BK176" i="3"/>
  <c r="BK157" i="3"/>
  <c r="J187" i="3"/>
  <c r="BK179" i="3"/>
  <c r="J173" i="3"/>
  <c r="BK182" i="3"/>
  <c r="J145" i="3"/>
  <c r="J154" i="3"/>
  <c r="BK129" i="3"/>
  <c r="J151" i="3"/>
  <c r="J135" i="3"/>
  <c r="J147" i="3"/>
  <c r="BK162" i="3"/>
  <c r="BK151" i="3"/>
  <c r="J139" i="3"/>
  <c r="J129" i="3"/>
  <c r="BK142" i="3"/>
  <c r="BK132" i="3"/>
  <c r="J174" i="4"/>
  <c r="J168" i="4"/>
  <c r="J128" i="4"/>
  <c r="BK218" i="5"/>
  <c r="BK209" i="5"/>
  <c r="BK234" i="5"/>
  <c r="BK193" i="5"/>
  <c r="BK184" i="5"/>
  <c r="J239" i="5"/>
  <c r="J218" i="5"/>
  <c r="BK123" i="2"/>
  <c r="J179" i="3"/>
  <c r="BK145" i="3"/>
  <c r="J238" i="5"/>
  <c r="J184" i="5"/>
  <c r="J136" i="5"/>
  <c r="BK262" i="5"/>
  <c r="BK266" i="5"/>
  <c r="BK208" i="5"/>
  <c r="BK215" i="5"/>
  <c r="J187" i="5"/>
  <c r="BK135" i="3"/>
  <c r="J142" i="3"/>
  <c r="BK181" i="4"/>
  <c r="J157" i="4"/>
  <c r="BK145" i="4"/>
  <c r="BK137" i="4"/>
  <c r="BK177" i="4"/>
  <c r="BK168" i="4"/>
  <c r="BK158" i="4"/>
  <c r="BK154" i="4"/>
  <c r="BK178" i="4"/>
  <c r="BK162" i="4"/>
  <c r="J182" i="4"/>
  <c r="J144" i="4"/>
  <c r="BK147" i="4"/>
  <c r="J132" i="4"/>
  <c r="BK153" i="4"/>
  <c r="J145" i="4"/>
  <c r="BK128" i="4"/>
  <c r="J137" i="4"/>
  <c r="J135" i="4"/>
  <c r="J272" i="5"/>
  <c r="J252" i="5"/>
  <c r="BK249" i="5"/>
  <c r="J230" i="5"/>
  <c r="BK214" i="5"/>
  <c r="BK199" i="5"/>
  <c r="J165" i="5"/>
  <c r="J145" i="5"/>
  <c r="J135" i="5"/>
  <c r="BK269" i="5"/>
  <c r="J256" i="5"/>
  <c r="J217" i="5"/>
  <c r="J198" i="5"/>
  <c r="J171" i="5"/>
  <c r="J161" i="5"/>
  <c r="J147" i="5"/>
  <c r="BK134" i="5"/>
  <c r="BK247" i="5"/>
  <c r="BK236" i="5"/>
  <c r="BK213" i="5"/>
  <c r="BK190" i="5"/>
  <c r="BK175" i="5"/>
  <c r="J146" i="5"/>
  <c r="J243" i="5"/>
  <c r="BK256" i="5"/>
  <c r="BK252" i="5"/>
  <c r="BK205" i="5"/>
  <c r="BK173" i="5"/>
  <c r="BK149" i="5"/>
  <c r="J229" i="5"/>
  <c r="J168" i="5"/>
  <c r="BK119" i="2"/>
  <c r="J128" i="2"/>
  <c r="BK180" i="3"/>
  <c r="J144" i="3"/>
  <c r="J146" i="3"/>
  <c r="J137" i="3"/>
  <c r="BK150" i="3"/>
  <c r="J126" i="3"/>
  <c r="J161" i="3"/>
  <c r="BK143" i="5"/>
  <c r="J144" i="5"/>
  <c r="BK194" i="5"/>
  <c r="J158" i="5"/>
  <c r="J240" i="5"/>
  <c r="J192" i="5"/>
  <c r="BK179" i="5"/>
  <c r="J154" i="5"/>
  <c r="J237" i="5"/>
  <c r="J167" i="5"/>
  <c r="J242" i="5"/>
  <c r="BK148" i="5"/>
  <c r="J127" i="2"/>
  <c r="F37" i="2"/>
  <c r="J185" i="3"/>
  <c r="BK175" i="3"/>
  <c r="J155" i="3"/>
  <c r="BK177" i="3"/>
  <c r="J160" i="3"/>
  <c r="J152" i="3"/>
  <c r="J186" i="3"/>
  <c r="BK169" i="3"/>
  <c r="J167" i="3"/>
  <c r="BK143" i="3"/>
  <c r="J162" i="3"/>
  <c r="J157" i="3"/>
  <c r="BK128" i="3"/>
  <c r="BK172" i="4"/>
  <c r="J158" i="4"/>
  <c r="BK126" i="4"/>
  <c r="J263" i="5"/>
  <c r="J250" i="5"/>
  <c r="BK231" i="5"/>
  <c r="BK224" i="5"/>
  <c r="BK210" i="5"/>
  <c r="J179" i="5"/>
  <c r="BK164" i="5"/>
  <c r="J149" i="5"/>
  <c r="BK136" i="5"/>
  <c r="J166" i="5"/>
  <c r="J262" i="5"/>
  <c r="J219" i="5"/>
  <c r="J194" i="5"/>
  <c r="J162" i="5"/>
  <c r="BK152" i="5"/>
  <c r="J140" i="5"/>
  <c r="BK271" i="5"/>
  <c r="BK246" i="5"/>
  <c r="BK232" i="5"/>
  <c r="BK201" i="5"/>
  <c r="J183" i="5"/>
  <c r="BK171" i="5"/>
  <c r="J160" i="5"/>
  <c r="J245" i="5"/>
  <c r="J148" i="5"/>
  <c r="J196" i="5"/>
  <c r="BK265" i="5"/>
  <c r="BK223" i="5"/>
  <c r="BK155" i="5"/>
  <c r="J188" i="5"/>
  <c r="J232" i="5"/>
  <c r="J212" i="5"/>
  <c r="BK182" i="5"/>
  <c r="J233" i="5"/>
  <c r="J120" i="2"/>
  <c r="J122" i="2"/>
  <c r="J125" i="2"/>
  <c r="J128" i="3"/>
  <c r="J171" i="3"/>
  <c r="BK149" i="3"/>
  <c r="BK147" i="3"/>
  <c r="J127" i="3"/>
  <c r="J136" i="3"/>
  <c r="BK184" i="4"/>
  <c r="J176" i="4"/>
  <c r="BK180" i="4"/>
  <c r="J151" i="4"/>
  <c r="BK144" i="4"/>
  <c r="BK136" i="4"/>
  <c r="J180" i="4"/>
  <c r="J169" i="4"/>
  <c r="J159" i="4"/>
  <c r="BK146" i="4"/>
  <c r="J173" i="4"/>
  <c r="J163" i="4"/>
  <c r="J143" i="4"/>
  <c r="J172" i="4"/>
  <c r="J160" i="4"/>
  <c r="J140" i="4"/>
  <c r="BK129" i="4"/>
  <c r="BK151" i="4"/>
  <c r="J141" i="4"/>
  <c r="BK127" i="4"/>
  <c r="BK132" i="4"/>
  <c r="J133" i="4"/>
  <c r="BK270" i="5"/>
  <c r="BK142" i="5"/>
  <c r="J270" i="5"/>
  <c r="J244" i="5"/>
  <c r="BK169" i="5"/>
  <c r="BK154" i="5"/>
  <c r="BK219" i="5"/>
  <c r="BK188" i="5"/>
  <c r="J176" i="5"/>
  <c r="J157" i="5"/>
  <c r="J152" i="5"/>
  <c r="J139" i="5"/>
  <c r="BK248" i="5"/>
  <c r="J207" i="5"/>
  <c r="J197" i="5"/>
  <c r="BK165" i="5"/>
  <c r="BK147" i="5"/>
  <c r="BK133" i="5"/>
  <c r="BK200" i="5"/>
  <c r="BK145" i="5"/>
  <c r="J226" i="5"/>
  <c r="BK150" i="5"/>
  <c r="J205" i="5"/>
  <c r="J141" i="3"/>
  <c r="BK127" i="3"/>
  <c r="J143" i="3"/>
  <c r="BK131" i="3"/>
  <c r="BK160" i="3"/>
  <c r="J130" i="3"/>
  <c r="BK158" i="3"/>
  <c r="BK154" i="3"/>
  <c r="BK146" i="3"/>
  <c r="BK163" i="3"/>
  <c r="J153" i="3"/>
  <c r="J150" i="3"/>
  <c r="BK144" i="3"/>
  <c r="BK139" i="3"/>
  <c r="BK182" i="4"/>
  <c r="J161" i="4"/>
  <c r="BK165" i="4"/>
  <c r="J147" i="4"/>
  <c r="J138" i="4"/>
  <c r="BK133" i="4"/>
  <c r="J175" i="4"/>
  <c r="J162" i="4"/>
  <c r="BK152" i="4"/>
  <c r="BK176" i="4"/>
  <c r="J171" i="4"/>
  <c r="BK160" i="4"/>
  <c r="J164" i="4"/>
  <c r="BK171" i="4"/>
  <c r="BK161" i="4"/>
  <c r="BK142" i="4"/>
  <c r="J130" i="4"/>
  <c r="J152" i="4"/>
  <c r="J146" i="4"/>
  <c r="BK135" i="4"/>
  <c r="BK141" i="4"/>
  <c r="BK130" i="4"/>
  <c r="BK131" i="4"/>
  <c r="J269" i="5"/>
  <c r="BK254" i="5"/>
  <c r="J236" i="5"/>
  <c r="J228" i="5"/>
  <c r="BK225" i="5"/>
  <c r="BK212" i="5"/>
  <c r="J201" i="5"/>
  <c r="BK181" i="5"/>
  <c r="BK160" i="5"/>
  <c r="J143" i="5"/>
  <c r="J216" i="5"/>
  <c r="BK263" i="5"/>
  <c r="J223" i="5"/>
  <c r="J210" i="5"/>
  <c r="BK172" i="5"/>
  <c r="BK167" i="5"/>
  <c r="J150" i="5"/>
  <c r="J133" i="5"/>
  <c r="J249" i="5"/>
  <c r="J155" i="5"/>
  <c r="J241" i="5"/>
  <c r="BK237" i="5"/>
  <c r="BK165" i="3"/>
  <c r="J138" i="3"/>
  <c r="BK141" i="3"/>
  <c r="J181" i="4"/>
  <c r="J184" i="4"/>
  <c r="BK134" i="4"/>
  <c r="J178" i="4"/>
  <c r="BK174" i="4"/>
  <c r="J167" i="4"/>
  <c r="BK156" i="4"/>
  <c r="BK139" i="4"/>
  <c r="BK164" i="4"/>
  <c r="J154" i="4"/>
  <c r="BK179" i="4"/>
  <c r="BK163" i="4"/>
  <c r="J153" i="4"/>
  <c r="BK138" i="4"/>
  <c r="J126" i="4"/>
  <c r="BK150" i="4"/>
  <c r="J139" i="4"/>
  <c r="BK140" i="4"/>
  <c r="J129" i="4"/>
  <c r="J127" i="4"/>
  <c r="J271" i="5"/>
  <c r="BK257" i="5"/>
  <c r="J253" i="5"/>
  <c r="BK245" i="5"/>
  <c r="BK229" i="5"/>
  <c r="J221" i="5"/>
  <c r="J209" i="5"/>
  <c r="BK195" i="5"/>
  <c r="J180" i="5"/>
  <c r="BK159" i="5"/>
  <c r="J142" i="5"/>
  <c r="BK272" i="5"/>
  <c r="J265" i="5"/>
  <c r="BK255" i="5"/>
  <c r="J215" i="5"/>
  <c r="J178" i="5"/>
  <c r="BK157" i="5"/>
  <c r="BK144" i="5"/>
  <c r="J267" i="5"/>
  <c r="BK242" i="5"/>
  <c r="BK235" i="5"/>
  <c r="J200" i="5"/>
  <c r="BK189" i="5"/>
  <c r="J182" i="5"/>
  <c r="J170" i="5"/>
  <c r="J131" i="5"/>
  <c r="J257" i="5"/>
  <c r="BK267" i="5"/>
  <c r="BK207" i="5"/>
  <c r="BK180" i="5"/>
  <c r="J255" i="5"/>
  <c r="BK250" i="5"/>
  <c r="BK192" i="5"/>
  <c r="J159" i="5"/>
  <c r="J151" i="5"/>
  <c r="BK238" i="5"/>
  <c r="J193" i="5"/>
  <c r="J181" i="5"/>
  <c r="BK177" i="5"/>
  <c r="BK161" i="5"/>
  <c r="J141" i="5"/>
  <c r="BK131" i="5"/>
  <c r="BK243" i="5"/>
  <c r="BK221" i="5"/>
  <c r="J203" i="5"/>
  <c r="J185" i="5"/>
  <c r="J163" i="5"/>
  <c r="BK135" i="5"/>
  <c r="BK132" i="5"/>
  <c r="J225" i="5"/>
  <c r="BK146" i="5"/>
  <c r="J224" i="5"/>
  <c r="BK122" i="2"/>
  <c r="F35" i="2"/>
  <c r="BK174" i="3"/>
  <c r="J149" i="3"/>
  <c r="BK130" i="3"/>
  <c r="BK138" i="3"/>
  <c r="BK134" i="3"/>
  <c r="BK173" i="3"/>
  <c r="BK230" i="5"/>
  <c r="BK162" i="5"/>
  <c r="BK264" i="5"/>
  <c r="BK268" i="5"/>
  <c r="BK127" i="2"/>
  <c r="BK120" i="2"/>
  <c r="J183" i="3"/>
  <c r="J176" i="3"/>
  <c r="J175" i="3"/>
  <c r="J204" i="5"/>
  <c r="F36" i="2"/>
  <c r="BK159" i="3" l="1"/>
  <c r="J159" i="3"/>
  <c r="J99" i="3"/>
  <c r="T178" i="3"/>
  <c r="T170" i="4"/>
  <c r="T155" i="4"/>
  <c r="BK118" i="2"/>
  <c r="BK117" i="2"/>
  <c r="J117" i="2" s="1"/>
  <c r="BK166" i="4"/>
  <c r="J166" i="4"/>
  <c r="J101" i="4"/>
  <c r="BK125" i="3"/>
  <c r="J125" i="3"/>
  <c r="J98" i="3"/>
  <c r="P159" i="3"/>
  <c r="R164" i="3"/>
  <c r="R178" i="3"/>
  <c r="BK149" i="4"/>
  <c r="J149" i="4"/>
  <c r="J99" i="4" s="1"/>
  <c r="P166" i="4"/>
  <c r="R125" i="4"/>
  <c r="P170" i="4"/>
  <c r="T164" i="3"/>
  <c r="R166" i="4"/>
  <c r="R125" i="3"/>
  <c r="BK164" i="3"/>
  <c r="J164" i="3" s="1"/>
  <c r="J100" i="3" s="1"/>
  <c r="P170" i="3"/>
  <c r="R149" i="4"/>
  <c r="P125" i="3"/>
  <c r="R159" i="3"/>
  <c r="P164" i="3"/>
  <c r="BK170" i="3"/>
  <c r="J170" i="3" s="1"/>
  <c r="J102" i="3" s="1"/>
  <c r="P178" i="3"/>
  <c r="BK125" i="4"/>
  <c r="J125" i="4" s="1"/>
  <c r="J98" i="4" s="1"/>
  <c r="P149" i="4"/>
  <c r="R155" i="4"/>
  <c r="BK170" i="4"/>
  <c r="J170" i="4"/>
  <c r="J102" i="4"/>
  <c r="R170" i="3"/>
  <c r="R170" i="4"/>
  <c r="T118" i="2"/>
  <c r="T117" i="2"/>
  <c r="P118" i="2"/>
  <c r="P117" i="2" s="1"/>
  <c r="AU95" i="1" s="1"/>
  <c r="T125" i="4"/>
  <c r="T124" i="4"/>
  <c r="T123" i="4" s="1"/>
  <c r="BK155" i="4"/>
  <c r="J155" i="4"/>
  <c r="J100" i="4"/>
  <c r="P125" i="4"/>
  <c r="T149" i="4"/>
  <c r="T166" i="4"/>
  <c r="T125" i="3"/>
  <c r="P155" i="4"/>
  <c r="BK178" i="3"/>
  <c r="J178" i="3"/>
  <c r="J103" i="3"/>
  <c r="R118" i="2"/>
  <c r="R117" i="2"/>
  <c r="BK129" i="5"/>
  <c r="R129" i="5"/>
  <c r="P156" i="5"/>
  <c r="R174" i="5"/>
  <c r="T159" i="3"/>
  <c r="T170" i="3"/>
  <c r="P129" i="5"/>
  <c r="T129" i="5"/>
  <c r="BK156" i="5"/>
  <c r="J156" i="5"/>
  <c r="J99" i="5" s="1"/>
  <c r="R156" i="5"/>
  <c r="T156" i="5"/>
  <c r="BK174" i="5"/>
  <c r="J174" i="5" s="1"/>
  <c r="J100" i="5" s="1"/>
  <c r="P174" i="5"/>
  <c r="T174" i="5"/>
  <c r="BK191" i="5"/>
  <c r="J191" i="5"/>
  <c r="J101" i="5"/>
  <c r="P191" i="5"/>
  <c r="R191" i="5"/>
  <c r="T191" i="5"/>
  <c r="BK211" i="5"/>
  <c r="J211" i="5"/>
  <c r="J102" i="5" s="1"/>
  <c r="P211" i="5"/>
  <c r="R211" i="5"/>
  <c r="T211" i="5"/>
  <c r="BK222" i="5"/>
  <c r="J222" i="5"/>
  <c r="J104" i="5"/>
  <c r="P222" i="5"/>
  <c r="R222" i="5"/>
  <c r="T222" i="5"/>
  <c r="BK261" i="5"/>
  <c r="J261" i="5"/>
  <c r="J107" i="5" s="1"/>
  <c r="P261" i="5"/>
  <c r="P260" i="5"/>
  <c r="R261" i="5"/>
  <c r="R260" i="5" s="1"/>
  <c r="T261" i="5"/>
  <c r="T260" i="5"/>
  <c r="BK168" i="3"/>
  <c r="J168" i="3" s="1"/>
  <c r="J101" i="3" s="1"/>
  <c r="BK183" i="4"/>
  <c r="J183" i="4"/>
  <c r="J103" i="4" s="1"/>
  <c r="BK220" i="5"/>
  <c r="J220" i="5"/>
  <c r="J103" i="5"/>
  <c r="BK258" i="5"/>
  <c r="J258" i="5"/>
  <c r="J105" i="5"/>
  <c r="BF219" i="5"/>
  <c r="BF234" i="5"/>
  <c r="BF235" i="5"/>
  <c r="BF237" i="5"/>
  <c r="BF238" i="5"/>
  <c r="BF141" i="5"/>
  <c r="BF149" i="5"/>
  <c r="BF160" i="5"/>
  <c r="BF168" i="5"/>
  <c r="BF175" i="5"/>
  <c r="BF223" i="5"/>
  <c r="BF233" i="5"/>
  <c r="BF241" i="5"/>
  <c r="BF242" i="5"/>
  <c r="J121" i="5"/>
  <c r="F124" i="5"/>
  <c r="BF132" i="5"/>
  <c r="BF146" i="5"/>
  <c r="BF164" i="5"/>
  <c r="BF170" i="5"/>
  <c r="BF224" i="5"/>
  <c r="BF226" i="5"/>
  <c r="BF228" i="5"/>
  <c r="BF239" i="5"/>
  <c r="BF246" i="5"/>
  <c r="BF152" i="5"/>
  <c r="BF155" i="5"/>
  <c r="BF172" i="5"/>
  <c r="BF180" i="5"/>
  <c r="BF182" i="5"/>
  <c r="BF185" i="5"/>
  <c r="BF187" i="5"/>
  <c r="BF190" i="5"/>
  <c r="BF200" i="5"/>
  <c r="BF201" i="5"/>
  <c r="BF213" i="5"/>
  <c r="BF214" i="5"/>
  <c r="BF215" i="5"/>
  <c r="BF218" i="5"/>
  <c r="BF221" i="5"/>
  <c r="BF230" i="5"/>
  <c r="BF150" i="5"/>
  <c r="BF154" i="5"/>
  <c r="BF158" i="5"/>
  <c r="BF159" i="5"/>
  <c r="BF169" i="5"/>
  <c r="BF192" i="5"/>
  <c r="BF209" i="5"/>
  <c r="BF229" i="5"/>
  <c r="BF232" i="5"/>
  <c r="BF248" i="5"/>
  <c r="BF163" i="5"/>
  <c r="BF166" i="5"/>
  <c r="BF144" i="5"/>
  <c r="BF251" i="5"/>
  <c r="BF254" i="5"/>
  <c r="BF257" i="5"/>
  <c r="BF271" i="5"/>
  <c r="BF207" i="5"/>
  <c r="BF266" i="5"/>
  <c r="BF151" i="5"/>
  <c r="BF195" i="5"/>
  <c r="E117" i="5"/>
  <c r="BF135" i="5"/>
  <c r="BF137" i="5"/>
  <c r="BF142" i="5"/>
  <c r="BF145" i="5"/>
  <c r="BF161" i="5"/>
  <c r="BF171" i="5"/>
  <c r="BF176" i="5"/>
  <c r="BF181" i="5"/>
  <c r="BF184" i="5"/>
  <c r="BF186" i="5"/>
  <c r="BF188" i="5"/>
  <c r="BF196" i="5"/>
  <c r="BF199" i="5"/>
  <c r="BF205" i="5"/>
  <c r="BF231" i="5"/>
  <c r="BF243" i="5"/>
  <c r="BF244" i="5"/>
  <c r="BF245" i="5"/>
  <c r="BF249" i="5"/>
  <c r="BF250" i="5"/>
  <c r="BF263" i="5"/>
  <c r="BF268" i="5"/>
  <c r="BF269" i="5"/>
  <c r="BF133" i="5"/>
  <c r="BF140" i="5"/>
  <c r="BF148" i="5"/>
  <c r="BF153" i="5"/>
  <c r="BF167" i="5"/>
  <c r="BF173" i="5"/>
  <c r="BF194" i="5"/>
  <c r="BF203" i="5"/>
  <c r="BF204" i="5"/>
  <c r="BF206" i="5"/>
  <c r="BF208" i="5"/>
  <c r="BF212" i="5"/>
  <c r="BF225" i="5"/>
  <c r="BF255" i="5"/>
  <c r="BF256" i="5"/>
  <c r="BF259" i="5"/>
  <c r="BF264" i="5"/>
  <c r="BF267" i="5"/>
  <c r="BF210" i="5"/>
  <c r="BF130" i="5"/>
  <c r="BF131" i="5"/>
  <c r="BF134" i="5"/>
  <c r="BF136" i="5"/>
  <c r="BF138" i="5"/>
  <c r="BF139" i="5"/>
  <c r="BF143" i="5"/>
  <c r="BF147" i="5"/>
  <c r="BF157" i="5"/>
  <c r="BF162" i="5"/>
  <c r="BF165" i="5"/>
  <c r="BF177" i="5"/>
  <c r="BF178" i="5"/>
  <c r="BF179" i="5"/>
  <c r="BF183" i="5"/>
  <c r="BF189" i="5"/>
  <c r="BF193" i="5"/>
  <c r="BF197" i="5"/>
  <c r="BF198" i="5"/>
  <c r="BF202" i="5"/>
  <c r="BF216" i="5"/>
  <c r="BF217" i="5"/>
  <c r="BF227" i="5"/>
  <c r="BF236" i="5"/>
  <c r="BF240" i="5"/>
  <c r="BF247" i="5"/>
  <c r="BF252" i="5"/>
  <c r="BF253" i="5"/>
  <c r="BF262" i="5"/>
  <c r="BF265" i="5"/>
  <c r="BF270" i="5"/>
  <c r="BF272" i="5"/>
  <c r="E85" i="4"/>
  <c r="J89" i="4"/>
  <c r="F120" i="4"/>
  <c r="BF130" i="4"/>
  <c r="BF137" i="4"/>
  <c r="BF127" i="4"/>
  <c r="BF128" i="4"/>
  <c r="BF139" i="4"/>
  <c r="BF135" i="4"/>
  <c r="BF142" i="4"/>
  <c r="BF144" i="4"/>
  <c r="BF147" i="4"/>
  <c r="BF148" i="4"/>
  <c r="BF151" i="4"/>
  <c r="BF129" i="4"/>
  <c r="BF131" i="4"/>
  <c r="BF134" i="4"/>
  <c r="BF141" i="4"/>
  <c r="BF143" i="4"/>
  <c r="BF146" i="4"/>
  <c r="BF156" i="4"/>
  <c r="BF159" i="4"/>
  <c r="BF165" i="4"/>
  <c r="BF157" i="4"/>
  <c r="BF163" i="4"/>
  <c r="BF169" i="4"/>
  <c r="BF172" i="4"/>
  <c r="BF178" i="4"/>
  <c r="BF174" i="4"/>
  <c r="BF150" i="4"/>
  <c r="BF154" i="4"/>
  <c r="BF168" i="4"/>
  <c r="BF175" i="4"/>
  <c r="BF138" i="4"/>
  <c r="BF162" i="4"/>
  <c r="BF176" i="4"/>
  <c r="BF177" i="4"/>
  <c r="BF181" i="4"/>
  <c r="BF160" i="4"/>
  <c r="BF167" i="4"/>
  <c r="BF184" i="4"/>
  <c r="BF126" i="4"/>
  <c r="BF132" i="4"/>
  <c r="BF133" i="4"/>
  <c r="BF136" i="4"/>
  <c r="BF140" i="4"/>
  <c r="BF145" i="4"/>
  <c r="BF153" i="4"/>
  <c r="BF158" i="4"/>
  <c r="BF164" i="4"/>
  <c r="BF179" i="4"/>
  <c r="BF182" i="4"/>
  <c r="BF152" i="4"/>
  <c r="BF161" i="4"/>
  <c r="BF171" i="4"/>
  <c r="BF173" i="4"/>
  <c r="BF180" i="4"/>
  <c r="E85" i="3"/>
  <c r="J117" i="3"/>
  <c r="BF130" i="3"/>
  <c r="J118" i="2"/>
  <c r="J97" i="2" s="1"/>
  <c r="BF133" i="3"/>
  <c r="BF138" i="3"/>
  <c r="BF127" i="3"/>
  <c r="BF134" i="3"/>
  <c r="BF131" i="3"/>
  <c r="BF162" i="3"/>
  <c r="BF137" i="3"/>
  <c r="BF141" i="3"/>
  <c r="BF143" i="3"/>
  <c r="BF144" i="3"/>
  <c r="BF154" i="3"/>
  <c r="BF165" i="3"/>
  <c r="BF148" i="3"/>
  <c r="BF150" i="3"/>
  <c r="BF152" i="3"/>
  <c r="BF163" i="3"/>
  <c r="BF139" i="3"/>
  <c r="BF142" i="3"/>
  <c r="BF147" i="3"/>
  <c r="BF128" i="3"/>
  <c r="BF151" i="3"/>
  <c r="BF156" i="3"/>
  <c r="BF157" i="3"/>
  <c r="BF158" i="3"/>
  <c r="BF166" i="3"/>
  <c r="BF129" i="3"/>
  <c r="BF132" i="3"/>
  <c r="F120" i="3"/>
  <c r="BF126" i="3"/>
  <c r="BF135" i="3"/>
  <c r="BF175" i="3"/>
  <c r="BF180" i="3"/>
  <c r="BF186" i="3"/>
  <c r="BF187" i="3"/>
  <c r="BF136" i="3"/>
  <c r="BF140" i="3"/>
  <c r="BF146" i="3"/>
  <c r="BF149" i="3"/>
  <c r="BF153" i="3"/>
  <c r="BF160" i="3"/>
  <c r="BF161" i="3"/>
  <c r="BF169" i="3"/>
  <c r="BF171" i="3"/>
  <c r="BF173" i="3"/>
  <c r="BF176" i="3"/>
  <c r="BF179" i="3"/>
  <c r="BF185" i="3"/>
  <c r="BF174" i="3"/>
  <c r="BF181" i="3"/>
  <c r="BF145" i="3"/>
  <c r="BF155" i="3"/>
  <c r="BF167" i="3"/>
  <c r="BF172" i="3"/>
  <c r="BF184" i="3"/>
  <c r="BF177" i="3"/>
  <c r="BF183" i="3"/>
  <c r="BF182" i="3"/>
  <c r="BF124" i="2"/>
  <c r="BF127" i="2"/>
  <c r="AZ95" i="1"/>
  <c r="BF123" i="2"/>
  <c r="BF120" i="2"/>
  <c r="AV95" i="1"/>
  <c r="E85" i="2"/>
  <c r="J89" i="2"/>
  <c r="BF122" i="2"/>
  <c r="BF125" i="2"/>
  <c r="BF126" i="2"/>
  <c r="BB95" i="1"/>
  <c r="BF121" i="2"/>
  <c r="F92" i="2"/>
  <c r="BF119" i="2"/>
  <c r="BF128" i="2"/>
  <c r="BC95" i="1"/>
  <c r="BD95" i="1"/>
  <c r="F37" i="3"/>
  <c r="BD96" i="1"/>
  <c r="F35" i="5"/>
  <c r="BB98" i="1"/>
  <c r="F33" i="4"/>
  <c r="AZ97" i="1"/>
  <c r="F35" i="4"/>
  <c r="BB97" i="1"/>
  <c r="J33" i="3"/>
  <c r="AV96" i="1"/>
  <c r="F36" i="5"/>
  <c r="BC98" i="1"/>
  <c r="F33" i="3"/>
  <c r="AZ96" i="1"/>
  <c r="F33" i="5"/>
  <c r="AZ98" i="1"/>
  <c r="F36" i="3"/>
  <c r="BC96" i="1"/>
  <c r="F37" i="5"/>
  <c r="BD98" i="1"/>
  <c r="F36" i="4"/>
  <c r="BC97" i="1"/>
  <c r="F35" i="3"/>
  <c r="BB96" i="1"/>
  <c r="J33" i="5"/>
  <c r="AV98" i="1"/>
  <c r="F37" i="4"/>
  <c r="BD97" i="1"/>
  <c r="J33" i="4"/>
  <c r="AV97" i="1"/>
  <c r="J96" i="2" l="1"/>
  <c r="J30" i="2"/>
  <c r="BK124" i="3"/>
  <c r="J124" i="3" s="1"/>
  <c r="J97" i="3" s="1"/>
  <c r="BK124" i="4"/>
  <c r="BK123" i="4" s="1"/>
  <c r="J123" i="4" s="1"/>
  <c r="J96" i="4" s="1"/>
  <c r="BK128" i="5"/>
  <c r="J128" i="5"/>
  <c r="J97" i="5"/>
  <c r="T128" i="5"/>
  <c r="T127" i="5" s="1"/>
  <c r="P124" i="4"/>
  <c r="P123" i="4"/>
  <c r="AU97" i="1"/>
  <c r="P128" i="5"/>
  <c r="P127" i="5"/>
  <c r="AU98" i="1"/>
  <c r="R128" i="5"/>
  <c r="R127" i="5" s="1"/>
  <c r="T124" i="3"/>
  <c r="T123" i="3"/>
  <c r="P124" i="3"/>
  <c r="P123" i="3" s="1"/>
  <c r="AU96" i="1" s="1"/>
  <c r="R124" i="3"/>
  <c r="R123" i="3"/>
  <c r="R124" i="4"/>
  <c r="R123" i="4"/>
  <c r="AG95" i="1"/>
  <c r="J129" i="5"/>
  <c r="J98" i="5" s="1"/>
  <c r="BK260" i="5"/>
  <c r="J260" i="5"/>
  <c r="J106" i="5"/>
  <c r="BK123" i="3"/>
  <c r="J123" i="3"/>
  <c r="J30" i="3" s="1"/>
  <c r="AG96" i="1" s="1"/>
  <c r="F34" i="3"/>
  <c r="BA96" i="1"/>
  <c r="F34" i="2"/>
  <c r="BA95" i="1"/>
  <c r="AZ94" i="1"/>
  <c r="W29" i="1"/>
  <c r="BC94" i="1"/>
  <c r="W32" i="1"/>
  <c r="J34" i="5"/>
  <c r="AW98" i="1"/>
  <c r="AT98" i="1"/>
  <c r="J34" i="2"/>
  <c r="AW95" i="1" s="1"/>
  <c r="AT95" i="1" s="1"/>
  <c r="AN95" i="1" s="1"/>
  <c r="J34" i="4"/>
  <c r="AW97" i="1" s="1"/>
  <c r="AT97" i="1" s="1"/>
  <c r="F34" i="4"/>
  <c r="BA97" i="1"/>
  <c r="J34" i="3"/>
  <c r="AW96" i="1"/>
  <c r="AT96" i="1"/>
  <c r="F34" i="5"/>
  <c r="BA98" i="1" s="1"/>
  <c r="BB94" i="1"/>
  <c r="AX94" i="1"/>
  <c r="BD94" i="1"/>
  <c r="W33" i="1" s="1"/>
  <c r="J30" i="4" l="1"/>
  <c r="AG97" i="1" s="1"/>
  <c r="J124" i="4"/>
  <c r="J97" i="4" s="1"/>
  <c r="BK127" i="5"/>
  <c r="J127" i="5"/>
  <c r="J96" i="5" s="1"/>
  <c r="AN97" i="1"/>
  <c r="AN96" i="1"/>
  <c r="J39" i="4"/>
  <c r="J96" i="3"/>
  <c r="J39" i="3"/>
  <c r="J39" i="2"/>
  <c r="AU94" i="1"/>
  <c r="W31" i="1"/>
  <c r="BA94" i="1"/>
  <c r="W30" i="1"/>
  <c r="AY94" i="1"/>
  <c r="AV94" i="1"/>
  <c r="AK29" i="1"/>
  <c r="J30" i="5" l="1"/>
  <c r="AG98" i="1"/>
  <c r="AG94" i="1"/>
  <c r="AK26" i="1"/>
  <c r="AK35" i="1" s="1"/>
  <c r="AW94" i="1"/>
  <c r="AK30" i="1"/>
  <c r="J39" i="5" l="1"/>
  <c r="AN98" i="1"/>
  <c r="AT94" i="1"/>
  <c r="AN94" i="1" l="1"/>
</calcChain>
</file>

<file path=xl/sharedStrings.xml><?xml version="1.0" encoding="utf-8"?>
<sst xmlns="http://schemas.openxmlformats.org/spreadsheetml/2006/main" count="4373" uniqueCount="984">
  <si>
    <t>Export Komplet</t>
  </si>
  <si>
    <t/>
  </si>
  <si>
    <t>2.0</t>
  </si>
  <si>
    <t>False</t>
  </si>
  <si>
    <t>{78d6984b-c17e-4698-8cc3-886ae114c2f3}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</si>
  <si>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</si>
  <si>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</si>
  <si>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</si>
  <si>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</si>
  <si>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</si>
  <si>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</si>
  <si>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</si>
  <si>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</si>
  <si>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M22-015L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</si>
  <si>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</si>
  <si>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</si>
  <si>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MOst M3534 cez kanál pred obcou Senné</t>
  </si>
  <si>
    <t>JKSO:</t>
  </si>
  <si>
    <t>ČS:</t>
  </si>
  <si>
    <t>Miesto:</t>
  </si>
  <si>
    <t xml:space="preserve"> </t>
  </si>
  <si>
    <t>Dátum:</t>
  </si>
  <si>
    <t>Objednávateľ:</t>
  </si>
  <si>
    <t>IČO:</t>
  </si>
  <si>
    <t>Správa ciest KSK</t>
  </si>
  <si>
    <t>IČ DPH:</t>
  </si>
  <si>
    <t>Zhotoviteľ:</t>
  </si>
  <si>
    <t>Vyplň údaj</t>
  </si>
  <si>
    <t>Projektant:</t>
  </si>
  <si>
    <t>DAQE Slovakia s.r.o.</t>
  </si>
  <si>
    <t>True</t>
  </si>
  <si>
    <t>Spracovateľ:</t>
  </si>
  <si>
    <t>Ing. Čelková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</si>
  <si>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</si>
  <si>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</si>
  <si>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</si>
  <si>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</si>
  <si>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</si>
  <si>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</si>
  <si>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</si>
  <si>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</si>
  <si>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</si>
  <si>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</si>
  <si>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</si>
  <si>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</si>
  <si>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</si>
  <si>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</si>
  <si>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</si>
  <si>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</si>
  <si>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</si>
  <si>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</si>
  <si>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</si>
  <si>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</si>
  <si>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</si>
  <si>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</si>
  <si>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</si>
  <si>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</si>
  <si>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</si>
  <si>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</si>
  <si>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</si>
  <si>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</si>
  <si>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</si>
  <si>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</si>
  <si>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</si>
  <si>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</si>
  <si>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</si>
  <si>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</si>
  <si>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</si>
  <si>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</si>
  <si>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</si>
  <si>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</si>
  <si>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</si>
  <si>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</si>
  <si>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</si>
  <si>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</si>
  <si>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</si>
  <si>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</si>
  <si>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</si>
  <si>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</si>
  <si>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000</t>
  </si>
  <si>
    <t>Všeobecné položky</t>
  </si>
  <si>
    <t>STA</t>
  </si>
  <si>
    <t>1</t>
  </si>
  <si>
    <t>{33a23170-0215-45dc-8e46-716901b6cbb5}</t>
  </si>
  <si>
    <t>001</t>
  </si>
  <si>
    <t xml:space="preserve"> Dočasná obchádzková trasa</t>
  </si>
  <si>
    <t>{7cfd81a5-e911-47f2-b8ad-e1c7673d7bb7}</t>
  </si>
  <si>
    <t>101</t>
  </si>
  <si>
    <t>Úprava komunikácie III/3771</t>
  </si>
  <si>
    <t>{b0d27333-a603-4207-b0f5-21fe4706f368}</t>
  </si>
  <si>
    <t>201</t>
  </si>
  <si>
    <t>Nový most cez kanál</t>
  </si>
  <si>
    <t>{7161903e-805a-4e7e-930a-0777a7af5c86}</t>
  </si>
  <si>
    <t>KRYCÍ LIST ROZPOČTU</t>
  </si>
  <si>
    <t>Objekt:</t>
  </si>
  <si>
    <t>000 - Všeobecné položky</t>
  </si>
  <si>
    <t>REKAPITULÁCIA ROZPOČTU</t>
  </si>
  <si>
    <t>Kód dielu - Popis</t>
  </si>
  <si>
    <t>Cena celkom [EUR]</t>
  </si>
  <si>
    <t>Náklady z rozpočtu</t>
  </si>
  <si>
    <t>-1</t>
  </si>
  <si>
    <t>VRN - Vedľajšie rozpočtové náklady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</si>
  <si>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</si>
  <si>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</si>
  <si>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</si>
  <si>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</si>
  <si>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</si>
  <si>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</si>
  <si>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</si>
  <si>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</si>
  <si>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</si>
  <si>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</si>
  <si>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</si>
  <si>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</si>
  <si>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VRN</t>
  </si>
  <si>
    <t>Vedľajšie rozpočtové náklady</t>
  </si>
  <si>
    <t>5</t>
  </si>
  <si>
    <t>ROZPOCET</t>
  </si>
  <si>
    <t>K</t>
  </si>
  <si>
    <t>000300016</t>
  </si>
  <si>
    <t>Geodetické práce - vykonávané pred výstavbou určenie vytyčovacej siete, vytýčenie staveniska, staveb. objektu</t>
  </si>
  <si>
    <t>kpl</t>
  </si>
  <si>
    <t>1024</t>
  </si>
  <si>
    <t>2</t>
  </si>
  <si>
    <t>1116769270</t>
  </si>
  <si>
    <t>00030002R</t>
  </si>
  <si>
    <t>Geodetické práce - vykonávané v priebehu výstavby výškové merania</t>
  </si>
  <si>
    <t>1116377527</t>
  </si>
  <si>
    <t>3</t>
  </si>
  <si>
    <t>000300031.S</t>
  </si>
  <si>
    <t>Geodetické práce - vykonávané po výstavbe zameranie skutočného vyhotovenia stavby</t>
  </si>
  <si>
    <t>457127128</t>
  </si>
  <si>
    <t>4</t>
  </si>
  <si>
    <t>00030004R4</t>
  </si>
  <si>
    <t>Geodetické práce - vypracovanie geometrického plánu</t>
  </si>
  <si>
    <t>-1959855658</t>
  </si>
  <si>
    <t>000400022.S</t>
  </si>
  <si>
    <t>Projektové práce - stavebná časť (stavebné objekty vrátane ich technického vybavenia). náklady na dokumentáciu skutočného zhotovenia stavby</t>
  </si>
  <si>
    <t>1964148661</t>
  </si>
  <si>
    <t>6</t>
  </si>
  <si>
    <t>00040002R</t>
  </si>
  <si>
    <t>1. hlavná prehliadka mosta</t>
  </si>
  <si>
    <t>eur</t>
  </si>
  <si>
    <t>-2048427359</t>
  </si>
  <si>
    <t>7</t>
  </si>
  <si>
    <t>00060001R</t>
  </si>
  <si>
    <t>Zariadenie staveniska - sklady a kancelárie</t>
  </si>
  <si>
    <t>mes</t>
  </si>
  <si>
    <t>-1273541080</t>
  </si>
  <si>
    <t>8</t>
  </si>
  <si>
    <t>000600021.S</t>
  </si>
  <si>
    <t>Zariadenie staveniska - prevádzkové oplotenie staveniska</t>
  </si>
  <si>
    <t>m</t>
  </si>
  <si>
    <t>-1458456438</t>
  </si>
  <si>
    <t>9</t>
  </si>
  <si>
    <t>000600024.S</t>
  </si>
  <si>
    <t>Zariadenie staveniska - prevádzkové dopravné značenie po stavenisku</t>
  </si>
  <si>
    <t>321036126</t>
  </si>
  <si>
    <t>10</t>
  </si>
  <si>
    <t>000900023</t>
  </si>
  <si>
    <t>Vplyv územia - územie so sťaženými výrobnými podmienkami čistenie komunikácií</t>
  </si>
  <si>
    <t>-1749047053</t>
  </si>
  <si>
    <t>001 -  Dočasná obchádzková trasa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</si>
  <si>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</si>
  <si>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</si>
  <si>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</si>
  <si>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</si>
  <si>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</si>
  <si>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</si>
  <si>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9 - Ostatné konštrukcie a práce-búranie</t>
  </si>
  <si>
    <t>HSV</t>
  </si>
  <si>
    <t>Práce a dodávky HSV</t>
  </si>
  <si>
    <t>Zemné práce</t>
  </si>
  <si>
    <t>111201101.S</t>
  </si>
  <si>
    <t>Odstránenie krovín a stromov s koreňom s priemerom kmeňa do 100 mm, do 1000 m2</t>
  </si>
  <si>
    <t>m2</t>
  </si>
  <si>
    <t>1894410410</t>
  </si>
  <si>
    <t>11120140R</t>
  </si>
  <si>
    <t>Štiepkovanie krovín a stromov s priemerom kmeňa do 100 mm na hromadách pre plochu do 100 m2</t>
  </si>
  <si>
    <t>502699177</t>
  </si>
  <si>
    <t>111201501.S</t>
  </si>
  <si>
    <t>Sekanie a štiepkovanie konárov stromov s priemerom kmeňa nad 100 mm, na hromadách pre všetky druhy stromov</t>
  </si>
  <si>
    <t>ks</t>
  </si>
  <si>
    <t>-119286833</t>
  </si>
  <si>
    <t>112101114.S</t>
  </si>
  <si>
    <t>Vyrúbanie stromu listnatého vo svahu do 1:5 priem. kmeňa nad 400 do 500 mm</t>
  </si>
  <si>
    <t>-1642280244</t>
  </si>
  <si>
    <t>112201102.S</t>
  </si>
  <si>
    <t>Odstránenie pňov na vzdial. 50 m priemeru nad 300 do 500 mm</t>
  </si>
  <si>
    <t>-30058804</t>
  </si>
  <si>
    <t>113107123.S</t>
  </si>
  <si>
    <t>Odstránenie krytu v ploche  do 200 m2 z kameniva hrubého drveného, hr.200 do 300 mm,  -0,40000t</t>
  </si>
  <si>
    <t>-983395277</t>
  </si>
  <si>
    <t>113107131.S</t>
  </si>
  <si>
    <t>Odstránenie krytu v ploche do 200 m2 z betónu prostého, hr. vrstvy do 150 mm,  -0,22500t</t>
  </si>
  <si>
    <t>-814359339</t>
  </si>
  <si>
    <t>113152130.S</t>
  </si>
  <si>
    <t>Frézovanie asf. podkladu alebo krytu bez prek., plochy do 500 m2, pruh š. do 0,5 m, hr. 50 mm  0,127 t</t>
  </si>
  <si>
    <t>-1326914357</t>
  </si>
  <si>
    <t>115101201.S</t>
  </si>
  <si>
    <t>Čerpanie vody na dopravnú výšku do 10 m s priemerným prítokom litrov za minútu nad 100 do 500 l</t>
  </si>
  <si>
    <t>hod</t>
  </si>
  <si>
    <t>-1871212118</t>
  </si>
  <si>
    <t>121101111</t>
  </si>
  <si>
    <t>Odstránenie ornice s vodor. premiestn. na hromady, so zložením na vzdialenosť do 100 m a do 100m3</t>
  </si>
  <si>
    <t>m3</t>
  </si>
  <si>
    <t>-727192418</t>
  </si>
  <si>
    <t>11</t>
  </si>
  <si>
    <t>122302202</t>
  </si>
  <si>
    <t>Odkopávka a prekopávka nezapazená pre cesty, v hornine 4 nad 100 do 1000 m3</t>
  </si>
  <si>
    <t>-902592980</t>
  </si>
  <si>
    <t>12</t>
  </si>
  <si>
    <t>122302209</t>
  </si>
  <si>
    <t>Odkopávky a prekopávky nezapažené pre cesty. Príplatok za lepivosť horniny 4</t>
  </si>
  <si>
    <t>-562442611</t>
  </si>
  <si>
    <t>13</t>
  </si>
  <si>
    <t>124303101.S</t>
  </si>
  <si>
    <t>Výkop vodotoku do 3 m horn. 4 do 1000 m3</t>
  </si>
  <si>
    <t>-1717232703</t>
  </si>
  <si>
    <t>14</t>
  </si>
  <si>
    <t>131301191.S</t>
  </si>
  <si>
    <t>Príplatok za výkop v tečúcej vode, hornina 4</t>
  </si>
  <si>
    <t>-63677792</t>
  </si>
  <si>
    <t>15</t>
  </si>
  <si>
    <t>162201412.S</t>
  </si>
  <si>
    <t>Vodorovné premiestnenie kmeňov nad 300 do 500 mm do 1000 m</t>
  </si>
  <si>
    <t>-2146427004</t>
  </si>
  <si>
    <t>16</t>
  </si>
  <si>
    <t>162201422.S</t>
  </si>
  <si>
    <t>Vodorovné premiestnenie pňov nad 300 do 500 mm do 1000 m</t>
  </si>
  <si>
    <t>-1167565325</t>
  </si>
  <si>
    <t>17</t>
  </si>
  <si>
    <t>162301122</t>
  </si>
  <si>
    <t>Vodorovné premiestnenie výkopku po spevnenej ceste z  horniny tr.1-4, nad 100 do 1000 m3 na vzdialenosť do 1000 m</t>
  </si>
  <si>
    <t>11593355</t>
  </si>
  <si>
    <t>18</t>
  </si>
  <si>
    <t>162303102.S</t>
  </si>
  <si>
    <t>Vodorovné premiestnenie výkopku pre cesty po spevnenej ceste z horniny tr.1-4 do 1000 m3 na vzdialenosť do 1000 m</t>
  </si>
  <si>
    <t>1458003062</t>
  </si>
  <si>
    <t>19</t>
  </si>
  <si>
    <t>162501123</t>
  </si>
  <si>
    <t>Vodorovné premiestnenie výkopku po spevnenej ceste z horniny tr.1-4, nad 100 do 1000 m3, príplatok k cene za každých ďalšich a začatých 1000 m</t>
  </si>
  <si>
    <t>2064535374</t>
  </si>
  <si>
    <t>20</t>
  </si>
  <si>
    <t>167101101.S</t>
  </si>
  <si>
    <t>Nakladanie neuľahnutého výkopku z hornín tr.1-4 do 100 m3</t>
  </si>
  <si>
    <t>-1842014378</t>
  </si>
  <si>
    <t>21</t>
  </si>
  <si>
    <t>171201202.S</t>
  </si>
  <si>
    <t>Uloženie sypaniny na skládky nad 100 do 1000 m3</t>
  </si>
  <si>
    <t>-2085271639</t>
  </si>
  <si>
    <t>22</t>
  </si>
  <si>
    <t>171209002</t>
  </si>
  <si>
    <t>Poplatok za skladovanie - zemina a kamenivo (17 05) ostatné</t>
  </si>
  <si>
    <t>t</t>
  </si>
  <si>
    <t>1848839716</t>
  </si>
  <si>
    <t>174101002</t>
  </si>
  <si>
    <t>Zásyp sypaninou so zhutnením jám, šachiet, rýh, zárezov alebo okolo objektov nad 100 do 1000 m3</t>
  </si>
  <si>
    <t>227237419</t>
  </si>
  <si>
    <t>24</t>
  </si>
  <si>
    <t>M</t>
  </si>
  <si>
    <t>5834530700R</t>
  </si>
  <si>
    <t>Vhodná zemina do násypu komunikácie</t>
  </si>
  <si>
    <t>-558234974</t>
  </si>
  <si>
    <t>25</t>
  </si>
  <si>
    <t>180401212</t>
  </si>
  <si>
    <t>Založenie trávnika lúčneho výsevom na svahu nad 1:5 do 1:2</t>
  </si>
  <si>
    <t>649955372</t>
  </si>
  <si>
    <t>26</t>
  </si>
  <si>
    <t>005720001500</t>
  </si>
  <si>
    <t>Osivá tráv - výber trávových semien</t>
  </si>
  <si>
    <t>kg</t>
  </si>
  <si>
    <t>-1102742179</t>
  </si>
  <si>
    <t>27</t>
  </si>
  <si>
    <t>181101102</t>
  </si>
  <si>
    <t>Úprava pláne v zárezoch v hornine 1-4 so zhutnením</t>
  </si>
  <si>
    <t>-1971433325</t>
  </si>
  <si>
    <t>28</t>
  </si>
  <si>
    <t>181201102.S</t>
  </si>
  <si>
    <t>Úprava pláne v násypoch v hornine 1-4 so zhutnením</t>
  </si>
  <si>
    <t>-1865410877</t>
  </si>
  <si>
    <t>29</t>
  </si>
  <si>
    <t>181301102.S</t>
  </si>
  <si>
    <t>Rozprestretie ornice v rovine, plocha do 500 m2, hr.do 150 mm</t>
  </si>
  <si>
    <t>-1462866851</t>
  </si>
  <si>
    <t>30</t>
  </si>
  <si>
    <t>182001131</t>
  </si>
  <si>
    <t>Plošná úprava terénu pri nerovnostiach terénu nad 150-200 mm v rovine alebo na svahu do 1:5 (zrovnávanie a príprava terénu)</t>
  </si>
  <si>
    <t>-210076645</t>
  </si>
  <si>
    <t>31</t>
  </si>
  <si>
    <t>182101101.S</t>
  </si>
  <si>
    <t>Svahovanie trvalých svahov v zárezoch v hornine triedy 1-4</t>
  </si>
  <si>
    <t>-791368809</t>
  </si>
  <si>
    <t>32</t>
  </si>
  <si>
    <t>182201101.S</t>
  </si>
  <si>
    <t>Svahovanie trvalých svahov v násype</t>
  </si>
  <si>
    <t>-899728351</t>
  </si>
  <si>
    <t>33</t>
  </si>
  <si>
    <t>182601111.S</t>
  </si>
  <si>
    <t>Obrovnávka svahov násypov sypaných z kameňa, hrúbky obrovnávky do 500 mm</t>
  </si>
  <si>
    <t>444724249</t>
  </si>
  <si>
    <t>Zakladanie</t>
  </si>
  <si>
    <t>34</t>
  </si>
  <si>
    <t>231943211.S</t>
  </si>
  <si>
    <t>Steny baranené z oceľových štetovníc z terénu zabaranenie na dĺžku do 10 m</t>
  </si>
  <si>
    <t>332782822</t>
  </si>
  <si>
    <t>35</t>
  </si>
  <si>
    <t>237941111.S</t>
  </si>
  <si>
    <t>Vytiahnutie štetovnicových stien z oceľových štetovníc zabaranených do 2 rokov, do 10m</t>
  </si>
  <si>
    <t>368143602</t>
  </si>
  <si>
    <t>36</t>
  </si>
  <si>
    <t>289971211</t>
  </si>
  <si>
    <t>Zhotovenie vrstvy z geotextílie na upravenom povrchu sklon do 1 : 5 , šírky od 0 do 3 m</t>
  </si>
  <si>
    <t>-372146636</t>
  </si>
  <si>
    <t>37</t>
  </si>
  <si>
    <t>693110001200</t>
  </si>
  <si>
    <t>Geotextília polypropylénová PP 300, netkaná, CBP min. 2,5 kN</t>
  </si>
  <si>
    <t>1779213237</t>
  </si>
  <si>
    <t>Zvislé a kompletné konštrukcie</t>
  </si>
  <si>
    <t>38</t>
  </si>
  <si>
    <t>389129911</t>
  </si>
  <si>
    <t>Montáž dielca rámovej konštrukcie priepustu hmotnosti do 5 t</t>
  </si>
  <si>
    <t>1458132280</t>
  </si>
  <si>
    <t>39</t>
  </si>
  <si>
    <t>59383000020R</t>
  </si>
  <si>
    <t>Mostný prefabrikát ramovy priepust IZM 2000x1500 mm</t>
  </si>
  <si>
    <t>-1237220906</t>
  </si>
  <si>
    <t>40</t>
  </si>
  <si>
    <t>389129911R</t>
  </si>
  <si>
    <t>Deontáž dielca rámovej konštrukcie priepustu hmotnosti do 5 t</t>
  </si>
  <si>
    <t>-711679096</t>
  </si>
  <si>
    <t>Vodorovné konštrukcie</t>
  </si>
  <si>
    <t>41</t>
  </si>
  <si>
    <t>463212300.S</t>
  </si>
  <si>
    <t>Rovnanina z lomového kameňa nad 3 m3, hm. kameňov 200-500 kg s urovnaním povrchu a vyklinovaním škár</t>
  </si>
  <si>
    <t>597749904</t>
  </si>
  <si>
    <t>Komunikácie</t>
  </si>
  <si>
    <t>42</t>
  </si>
  <si>
    <t>564851111.S</t>
  </si>
  <si>
    <t>Podklad zo štrkodrviny s rozprestretím a zhutnením, po zhutnení hr. 150 mm</t>
  </si>
  <si>
    <t>-1278510038</t>
  </si>
  <si>
    <t>43</t>
  </si>
  <si>
    <t>564861111.S</t>
  </si>
  <si>
    <t>Podklad zo štrkodrviny s rozprestretím a zhutnením, po zhutnení hr. 250 mm</t>
  </si>
  <si>
    <t>1731743063</t>
  </si>
  <si>
    <t>44</t>
  </si>
  <si>
    <t>567123114.S</t>
  </si>
  <si>
    <t>Podklad z kameniva stmeleného cementom, s rozprestrenm a zhutnením CBGM C 5/6, po zhutnení hr. 150 mm</t>
  </si>
  <si>
    <t>1672263650</t>
  </si>
  <si>
    <t>45</t>
  </si>
  <si>
    <t>569903311.S</t>
  </si>
  <si>
    <t>Zhotovenie zemných krajníc z hornín akejkoľvek triedy so zhutnením</t>
  </si>
  <si>
    <t>-101191748</t>
  </si>
  <si>
    <t>46</t>
  </si>
  <si>
    <t>103640000200.S</t>
  </si>
  <si>
    <t>Zemina pre terénne úpravy - zásypová</t>
  </si>
  <si>
    <t>1813959593</t>
  </si>
  <si>
    <t>47</t>
  </si>
  <si>
    <t>573111112.S</t>
  </si>
  <si>
    <t>Postrek asfaltový infiltračný s posypom kamenivom z asfaltu cestného v množstve 1,00 kg/m2</t>
  </si>
  <si>
    <t>472999609</t>
  </si>
  <si>
    <t>48</t>
  </si>
  <si>
    <t>577144231.S</t>
  </si>
  <si>
    <t>Asfaltový betón vrstva obrusná AC 11 O v pruhu š. do 3 m z nemodifik. asfaltu tr. II, po zhutnení hr. 50 mm</t>
  </si>
  <si>
    <t>-1091722518</t>
  </si>
  <si>
    <t>Ostatné konštrukcie a práce-búranie</t>
  </si>
  <si>
    <t>49</t>
  </si>
  <si>
    <t>911382111.S</t>
  </si>
  <si>
    <t>Osadenie cestného zvodidla betónového jednostranného, typ základný skrátený dĺžky 2 m, výšky 0,8 m</t>
  </si>
  <si>
    <t>1824548161</t>
  </si>
  <si>
    <t>50</t>
  </si>
  <si>
    <t>919541111.S</t>
  </si>
  <si>
    <t>Zhotovenie priepustu alebo zjazdu z rúr plastových HDPE ryhovaných hrdlových alebo spojkových DN 300</t>
  </si>
  <si>
    <t>-1594790685</t>
  </si>
  <si>
    <t>51</t>
  </si>
  <si>
    <t>28614001450R</t>
  </si>
  <si>
    <t>Rúra, DN 300, dĺ. 6 m PP korugovaný kanalizačný systém SN10</t>
  </si>
  <si>
    <t>-1729767431</t>
  </si>
  <si>
    <t>52</t>
  </si>
  <si>
    <t>96600811R</t>
  </si>
  <si>
    <t>Búranie rúrového priepustu, z rúr DN do 300 mm,  -0,75300t</t>
  </si>
  <si>
    <t>726021904</t>
  </si>
  <si>
    <t>53</t>
  </si>
  <si>
    <t>979081111</t>
  </si>
  <si>
    <t>Odvoz sutiny a vybúraných hmôt na skládku do 1 km</t>
  </si>
  <si>
    <t>1338915105</t>
  </si>
  <si>
    <t>54</t>
  </si>
  <si>
    <t>979081121.1</t>
  </si>
  <si>
    <t>Odvoz sutiny a vybúraných hmôt na skládku za každý ďalší 1 km - skládka investora</t>
  </si>
  <si>
    <t>1643224325</t>
  </si>
  <si>
    <t>55</t>
  </si>
  <si>
    <t>979081121.2</t>
  </si>
  <si>
    <t>Odvoz sutiny a vybúraných hmôt na skládku za každý ďalší 1 km - skládka alebo recyklačný dvor, potrebná vzdialenosť</t>
  </si>
  <si>
    <t>2061557486</t>
  </si>
  <si>
    <t>56</t>
  </si>
  <si>
    <t>979089012</t>
  </si>
  <si>
    <t>Poplatok za skladovanie - betón, tehly, dlaždice (17 01) ostatné - poplatok za recykláciu</t>
  </si>
  <si>
    <t>1085841380</t>
  </si>
  <si>
    <t>57</t>
  </si>
  <si>
    <t>979093111</t>
  </si>
  <si>
    <t>Uloženie sutiny na skládku s hrubým urovnaním bez zhutnenia</t>
  </si>
  <si>
    <t>-69604982</t>
  </si>
  <si>
    <t>101 - Úprava komunikácie III/3771</t>
  </si>
  <si>
    <t xml:space="preserve">    8 - Rúrové vedenie</t>
  </si>
  <si>
    <t xml:space="preserve">    99 - Presun hmôt HSV</t>
  </si>
  <si>
    <t>113152530.S</t>
  </si>
  <si>
    <t>Frézovanie asf. podkladu alebo krytu bez prek., plochy cez 1000 do 10000 m2, pruh š. do 1 m, hr. 50 mm  0,127 t</t>
  </si>
  <si>
    <t>-811514840</t>
  </si>
  <si>
    <t>113307222.S</t>
  </si>
  <si>
    <t>Odstránenie podkladu v ploche nad 200 m2 z kameniva hrubého drveného, hr.100 do 200 mm,  -0,23500t</t>
  </si>
  <si>
    <t>1995543404</t>
  </si>
  <si>
    <t>113307242.S</t>
  </si>
  <si>
    <t>Odstránenie podkladu asfaltového v ploche nad 200 m2, hr.nad 50 do 100 mm,  -0,18100t</t>
  </si>
  <si>
    <t>-1673705287</t>
  </si>
  <si>
    <t>121101111.S</t>
  </si>
  <si>
    <t>-537108040</t>
  </si>
  <si>
    <t>122302202.S</t>
  </si>
  <si>
    <t>1855417927</t>
  </si>
  <si>
    <t>122302209.S</t>
  </si>
  <si>
    <t>105805856</t>
  </si>
  <si>
    <t>130301001.S</t>
  </si>
  <si>
    <t>Výkop jamy a ryhy v obmedzenom priestore horn. tr.4 ručne</t>
  </si>
  <si>
    <t>-1784081368</t>
  </si>
  <si>
    <t>132301101.S</t>
  </si>
  <si>
    <t>Výkop ryhy do šírky 600 mm v horn.4 do 100 m3</t>
  </si>
  <si>
    <t>-241768946</t>
  </si>
  <si>
    <t>132301109.S</t>
  </si>
  <si>
    <t>Príplatok za lepivosť pri hĺbení rýh šírky do 600 mm zapažených i nezapažených s urovnaním dna v hornine 4</t>
  </si>
  <si>
    <t>-2046114017</t>
  </si>
  <si>
    <t>-2143544507</t>
  </si>
  <si>
    <t>162503103.S</t>
  </si>
  <si>
    <t>Vodorovné premiestnenie výkopku pre cesty po spevnenej ceste z horniny tr.1-4 do 1000 m3, príplatok k cene za každých ďalšich a začatých 1000 m</t>
  </si>
  <si>
    <t>1796305682</t>
  </si>
  <si>
    <t>171102111.S</t>
  </si>
  <si>
    <t>Uloženie sypaniny do násypu nesúdržných hornín pre diaľnice v aktívnej zóne</t>
  </si>
  <si>
    <t>262980285</t>
  </si>
  <si>
    <t>10364000020R2</t>
  </si>
  <si>
    <t>Zemina pre terénne úpravy - zásypová do aktívnej zóny</t>
  </si>
  <si>
    <t>-246149460</t>
  </si>
  <si>
    <t>171102112.S</t>
  </si>
  <si>
    <t>Uloženie sypaniny do násypu nesúdržných hornín pre diaľnice mimo aktívnej zóny</t>
  </si>
  <si>
    <t>1840889675</t>
  </si>
  <si>
    <t>10364000020R3</t>
  </si>
  <si>
    <t>1924024164</t>
  </si>
  <si>
    <t>322751478</t>
  </si>
  <si>
    <t>171209002.S</t>
  </si>
  <si>
    <t>-1653343198</t>
  </si>
  <si>
    <t>180401212.S</t>
  </si>
  <si>
    <t>-1251420470</t>
  </si>
  <si>
    <t>005720001400.S</t>
  </si>
  <si>
    <t>Osivá tráv - semená parkovej zmesi</t>
  </si>
  <si>
    <t>1070526852</t>
  </si>
  <si>
    <t>181101102.S</t>
  </si>
  <si>
    <t>-1691943823</t>
  </si>
  <si>
    <t>810008494</t>
  </si>
  <si>
    <t>182301122.S</t>
  </si>
  <si>
    <t>Rozprestretie ornice na svahu so sklonom nad 1:5, plocha do 500 m2, hr.nad 100 do 150 mm</t>
  </si>
  <si>
    <t>-1766367039</t>
  </si>
  <si>
    <t>103640000100.S</t>
  </si>
  <si>
    <t>Zemina pre terénne úpravy - ornica</t>
  </si>
  <si>
    <t>1798544038</t>
  </si>
  <si>
    <t>211571111.S</t>
  </si>
  <si>
    <t>Výplň odvodňovacieho rebra alebo trativodu do rýh s úpravou povrchu výplne štrkopieskom</t>
  </si>
  <si>
    <t>1885617301</t>
  </si>
  <si>
    <t>211971110.S</t>
  </si>
  <si>
    <t>Zhotovenie opláštenia výplne z geotextílie, v ryhe alebo v záreze so stenami šikmými o skl. do 1:2,5</t>
  </si>
  <si>
    <t>-1544001126</t>
  </si>
  <si>
    <t>211971121.S</t>
  </si>
  <si>
    <t>Zhotov. oplášt. výplne z geotext. v ryhe alebo v záreze pri rozvinutej šírke oplášt. od 0 do 2, 5 m</t>
  </si>
  <si>
    <t>356441184</t>
  </si>
  <si>
    <t>693110004710.S</t>
  </si>
  <si>
    <t>Geotextília polypropylénová netkaná 400 g/m2</t>
  </si>
  <si>
    <t>1016654287</t>
  </si>
  <si>
    <t>212755116.S</t>
  </si>
  <si>
    <t>Trativod z drenážnych rúrok bez lôžka, vnútorného priem. rúrok 160 mm</t>
  </si>
  <si>
    <t>844365451</t>
  </si>
  <si>
    <t>564871111.S</t>
  </si>
  <si>
    <t>-704954233</t>
  </si>
  <si>
    <t>569831111.S</t>
  </si>
  <si>
    <t>Spevnenie krajníc alebo komun. pre peších s rozpr. a zhutnením, štrkodrvinou hr. 100 mm</t>
  </si>
  <si>
    <t>1465968375</t>
  </si>
  <si>
    <t>-1230078660</t>
  </si>
  <si>
    <t>10364000020R1</t>
  </si>
  <si>
    <t>Zemina pre terénne úpravy - zásypová do krajnice</t>
  </si>
  <si>
    <t>-1702924137</t>
  </si>
  <si>
    <t>1273022479</t>
  </si>
  <si>
    <t>573231107.S</t>
  </si>
  <si>
    <t>Postrek asfaltový spojovací bez posypu kamenivom z cestnej emulzie v množstve 0,50 kg/m2</t>
  </si>
  <si>
    <t>-564482751</t>
  </si>
  <si>
    <t>577144251.S</t>
  </si>
  <si>
    <t>Asfaltový betón vrstva obrusná AC 11 O v pruhu š. do 3 m z modifik. asfaltu tr. I, po zhutnení hr. 50 mm</t>
  </si>
  <si>
    <t>918045849</t>
  </si>
  <si>
    <t>577154331.S</t>
  </si>
  <si>
    <t>Asfaltový betón vrstva obrusná alebo ložná AC 16 v pruhu š. do 3 m z nemodifik. asfaltu tr. II, po zhutnení hr. 60 mm</t>
  </si>
  <si>
    <t>946773726</t>
  </si>
  <si>
    <t>577184431.S</t>
  </si>
  <si>
    <t>Asfaltový betón vrstva ložná AC 22 L v pruhu š. do 3 m z nemodifik. asfaltu tr. II, po zhutnení hr. 90 mm</t>
  </si>
  <si>
    <t>937387385</t>
  </si>
  <si>
    <t>599141000R.1</t>
  </si>
  <si>
    <t>Vyplnenie škár akejkoľvek hrúbky asfaltovou zálievkou</t>
  </si>
  <si>
    <t>-93609811</t>
  </si>
  <si>
    <t>Rúrové vedenie</t>
  </si>
  <si>
    <t>894431111.S</t>
  </si>
  <si>
    <t>Montáž revíznej šachty z PVC, DN 315/160 (DN šachty/DN potr. vedenia), hĺ. 850 do 1200 mm</t>
  </si>
  <si>
    <t>1884397303</t>
  </si>
  <si>
    <t>89564111R</t>
  </si>
  <si>
    <t xml:space="preserve">Zhotovenie drenážneho vyústenia </t>
  </si>
  <si>
    <t>-2131067340</t>
  </si>
  <si>
    <t>899661312.S</t>
  </si>
  <si>
    <t>Zhotovenie filtračného obalu drenážnych rúrok proti zarastaniu koreňmi DN 130-200 zo slamenej rohože</t>
  </si>
  <si>
    <t>420883485</t>
  </si>
  <si>
    <t>912291111.S</t>
  </si>
  <si>
    <t>Osadenie smerového stĺpika plastového s vykopaním a odhodom výkopku do 3 m</t>
  </si>
  <si>
    <t>-931918822</t>
  </si>
  <si>
    <t>404490000100.S</t>
  </si>
  <si>
    <t>Cestný stĺpik CS - 1200 mm, fólia II. triedy</t>
  </si>
  <si>
    <t>-2004161361</t>
  </si>
  <si>
    <t>915711211.S</t>
  </si>
  <si>
    <t>Vodorovné dopravné značenie striekané farbou deliacich čiar súvislých šírky 125 mm biela základná</t>
  </si>
  <si>
    <t>-522783710</t>
  </si>
  <si>
    <t>919735111.S</t>
  </si>
  <si>
    <t>Rezanie existujúceho asfaltového krytu alebo podkladu hĺbky do 50 mm</t>
  </si>
  <si>
    <t>360497298</t>
  </si>
  <si>
    <t>938909402.S</t>
  </si>
  <si>
    <t>Čistenie priekop spevnených ručne pri šírke dna do 400 mm o objeme nánosu nad 0,15 do 0,30 m3/m, -0,17250 t</t>
  </si>
  <si>
    <t>629244154</t>
  </si>
  <si>
    <t>938909722.S</t>
  </si>
  <si>
    <t>Čistenie priepustov ručne priemeru nad 0,5 do 1,0 m, hrúbka nánosu do 50%, -0,11422 t</t>
  </si>
  <si>
    <t>1804390948</t>
  </si>
  <si>
    <t>966006211.S</t>
  </si>
  <si>
    <t>Odstránenie (demontáž) zvislej dopravnej značky zo stĺpov, stĺpikov alebo konzol,  -0,00400t</t>
  </si>
  <si>
    <t>-64613685</t>
  </si>
  <si>
    <t>979081111.S</t>
  </si>
  <si>
    <t>1124322100</t>
  </si>
  <si>
    <t>9790811R1</t>
  </si>
  <si>
    <t>Odvoz sutiny a vybúraných hmôt na skládku za každý ďalší 1 km - frézovaný</t>
  </si>
  <si>
    <t>977653725</t>
  </si>
  <si>
    <t>9790811R2</t>
  </si>
  <si>
    <t>Odvoz sutiny a vybúraných hmôt na skládku za každý ďalší 1 km - na skládku</t>
  </si>
  <si>
    <t>-850821479</t>
  </si>
  <si>
    <t>979089212.S</t>
  </si>
  <si>
    <t>Poplatok za skladovanie - bitúmenové zmesi, uholný decht, dechtové výrobky (17 03 ), ostatné</t>
  </si>
  <si>
    <t>-1825957551</t>
  </si>
  <si>
    <t>979093111.S</t>
  </si>
  <si>
    <t>1829142614</t>
  </si>
  <si>
    <t>99</t>
  </si>
  <si>
    <t>Presun hmôt HSV</t>
  </si>
  <si>
    <t>998225111.S</t>
  </si>
  <si>
    <t>Presun hmôt pre pozemnú komunikáciu a letisko s krytom asfaltovým akejkoľvek dĺžky objektu</t>
  </si>
  <si>
    <t>-1563105423</t>
  </si>
  <si>
    <t>201 - Nový most cez kanál</t>
  </si>
  <si>
    <t xml:space="preserve">    6 - Úpravy povrchov, podlahy, osadenie</t>
  </si>
  <si>
    <t>PSV - Práce a dodávky PSV</t>
  </si>
  <si>
    <t xml:space="preserve">    711 - Izolácie proti vode a vlhkosti</t>
  </si>
  <si>
    <t>113107141.S</t>
  </si>
  <si>
    <t>Odstránenie krytu v ploche do 200 m2 asfaltového, hr. vrstvy do 50 mm,  -0,09800t</t>
  </si>
  <si>
    <t>1646062931</t>
  </si>
  <si>
    <t>-1173904977</t>
  </si>
  <si>
    <t>479860836</t>
  </si>
  <si>
    <t>-1075255396</t>
  </si>
  <si>
    <t>-494110592</t>
  </si>
  <si>
    <t>124303119.S</t>
  </si>
  <si>
    <t>Príplatok za výkopy v tečúcej vode pri ltm hornina 4</t>
  </si>
  <si>
    <t>959504383</t>
  </si>
  <si>
    <t>131211101.S</t>
  </si>
  <si>
    <t>Hĺbenie jám v  hornine tr.3 súdržných - ručným náradím</t>
  </si>
  <si>
    <t>1617096617</t>
  </si>
  <si>
    <t>131211119.S</t>
  </si>
  <si>
    <t>Príplatok za lepivosť pri hĺbení jám ručným náradím v hornine tr. 3</t>
  </si>
  <si>
    <t>-1833372349</t>
  </si>
  <si>
    <t>132211111.S</t>
  </si>
  <si>
    <t>Hĺbenie rýh šírky do 600 mm v  hornine tr.3 nesúdržných - ručným náradím</t>
  </si>
  <si>
    <t>1845306993</t>
  </si>
  <si>
    <t>132211119.S</t>
  </si>
  <si>
    <t>Príplatok za lepivosť pri hĺbení rýh š do 600 mm ručným náradím v hornine tr. 3</t>
  </si>
  <si>
    <t>-1626831024</t>
  </si>
  <si>
    <t>162301122.S</t>
  </si>
  <si>
    <t>-248589550</t>
  </si>
  <si>
    <t>162501123.S</t>
  </si>
  <si>
    <t>-1589308531</t>
  </si>
  <si>
    <t>166101101.S</t>
  </si>
  <si>
    <t>Prehodenie neuľahnutého výkopku z horniny 1 až 4</t>
  </si>
  <si>
    <t>-1367694888</t>
  </si>
  <si>
    <t>171102103.S</t>
  </si>
  <si>
    <t>Uloženie sypaniny do násypu súdržných hornín pre diaľnice na 100% Proctor-Standard</t>
  </si>
  <si>
    <t>-1784861981</t>
  </si>
  <si>
    <t>-1643530058</t>
  </si>
  <si>
    <t>119813827</t>
  </si>
  <si>
    <t>-2000926315</t>
  </si>
  <si>
    <t>174201102.S</t>
  </si>
  <si>
    <t>Zásyp sypaninou bez zhutnenia jám, šachiet, rýh, zárezov alebo okolo objektov nad 100 do 1000 m3</t>
  </si>
  <si>
    <t>-300500984</t>
  </si>
  <si>
    <t>58382000070R1</t>
  </si>
  <si>
    <t>Kameň lomový neupravený, do 150 mm</t>
  </si>
  <si>
    <t>-1821063749</t>
  </si>
  <si>
    <t>175101201.S</t>
  </si>
  <si>
    <t>Obsyp objektov sypaninou z vhodných hornín 1 až 4 bez prehodenia sypaniny</t>
  </si>
  <si>
    <t>-797649751</t>
  </si>
  <si>
    <t>49086635</t>
  </si>
  <si>
    <t>1549190226</t>
  </si>
  <si>
    <t>756911995</t>
  </si>
  <si>
    <t>355079125</t>
  </si>
  <si>
    <t>693880254</t>
  </si>
  <si>
    <t>-1378248600</t>
  </si>
  <si>
    <t>211561111</t>
  </si>
  <si>
    <t>Výplň odvodňovacieho rebra alebo trativodu do rýh kamenivom hrubým drveným frakcie 4-16 mm</t>
  </si>
  <si>
    <t>1669717358</t>
  </si>
  <si>
    <t>211971110</t>
  </si>
  <si>
    <t>-174833638</t>
  </si>
  <si>
    <t>212755116</t>
  </si>
  <si>
    <t>1383359311</t>
  </si>
  <si>
    <t>22431121R</t>
  </si>
  <si>
    <t>Výplň pilót z portlandského betónu železového vodostavebného tr. C 30/37bez pažiacej suspenzie</t>
  </si>
  <si>
    <t>-1473474871</t>
  </si>
  <si>
    <t>224361114.S</t>
  </si>
  <si>
    <t>Výstuž pilót betónovaných do zeme, s vytiahnutím pažnice, z ocele B500 (10505)</t>
  </si>
  <si>
    <t>747002099</t>
  </si>
  <si>
    <t>607684995</t>
  </si>
  <si>
    <t>-1661077958</t>
  </si>
  <si>
    <t>264521512.S</t>
  </si>
  <si>
    <t>Vrty pre pilóty zapažené zvislé, priemeru nad 650 do 850 mm, v hĺbke od 0 do 10 m v hornine V a VI</t>
  </si>
  <si>
    <t>-2022616157</t>
  </si>
  <si>
    <t>273311114.S</t>
  </si>
  <si>
    <t>Základové dosky mostných konštrukcií z betónu prostého tr. C 12/15</t>
  </si>
  <si>
    <t>-350667949</t>
  </si>
  <si>
    <t>273354111.S</t>
  </si>
  <si>
    <t>Debnenie základových dosiek mostných konštrukcií - zhotovenie</t>
  </si>
  <si>
    <t>-158725185</t>
  </si>
  <si>
    <t>273354211.S</t>
  </si>
  <si>
    <t>Debnenie základových dosiek mostných konštrukcií  - odstránenie</t>
  </si>
  <si>
    <t>478620628</t>
  </si>
  <si>
    <t>273362212.S</t>
  </si>
  <si>
    <t>Výstuž základových dosiek zo zváraných sietí nad 3,5 do 6 kg/m2 mostných konštrukcií</t>
  </si>
  <si>
    <t>-438896024</t>
  </si>
  <si>
    <t>274316241.S</t>
  </si>
  <si>
    <t>Základové pásy z betónu prostého vodostavebného C 25/30</t>
  </si>
  <si>
    <t>-1494306478</t>
  </si>
  <si>
    <t>274354111.S</t>
  </si>
  <si>
    <t>Debnenie základových pásov mostných konštrukcií - zhotovenie</t>
  </si>
  <si>
    <t>-14817365</t>
  </si>
  <si>
    <t>274354211.S</t>
  </si>
  <si>
    <t>Debnenie základových pásov mostných konštrukcií - odstránenie</t>
  </si>
  <si>
    <t>-451367046</t>
  </si>
  <si>
    <t>1066597633</t>
  </si>
  <si>
    <t>-1157289840</t>
  </si>
  <si>
    <t>317321119.S</t>
  </si>
  <si>
    <t>Mostové rímsy z betónu železového triedy C 35/45</t>
  </si>
  <si>
    <t>1959645931</t>
  </si>
  <si>
    <t>317353121.S</t>
  </si>
  <si>
    <t>Debnenie mostných ríms všetkých tvarov - zhotovenie</t>
  </si>
  <si>
    <t>1812993912</t>
  </si>
  <si>
    <t>317353221.S</t>
  </si>
  <si>
    <t>Debnenie mostových ríms všetkých tvarov - odstránenie</t>
  </si>
  <si>
    <t>-113898386</t>
  </si>
  <si>
    <t>31735332R</t>
  </si>
  <si>
    <t>Vloženie matrice do debnenia - letopočet výstavby mosta</t>
  </si>
  <si>
    <t>-259404194</t>
  </si>
  <si>
    <t>317361216.S</t>
  </si>
  <si>
    <t>Výstuž mostných ríms z betonárskej ocele B500 (10505)</t>
  </si>
  <si>
    <t>1433548402</t>
  </si>
  <si>
    <t>334323128.S</t>
  </si>
  <si>
    <t>Mostné opory a úložné prahy z betónu železového tr. C 30/37</t>
  </si>
  <si>
    <t>871567326</t>
  </si>
  <si>
    <t>334323138.S</t>
  </si>
  <si>
    <t>Mostné krídla a záverné stienky z betónu železového tr. C 30/37</t>
  </si>
  <si>
    <t>1125638779</t>
  </si>
  <si>
    <t>334351112.S</t>
  </si>
  <si>
    <t>Debnenie mostných konštrukcií-opôr výšky do 20 m, zhotovenie</t>
  </si>
  <si>
    <t>1738151981</t>
  </si>
  <si>
    <t>334351113.S</t>
  </si>
  <si>
    <t>Debnenie mostných konštrukcií-krídiel, stien výšky do 20 m, zhotovenie</t>
  </si>
  <si>
    <t>665652236</t>
  </si>
  <si>
    <t>334351212.S</t>
  </si>
  <si>
    <t>Debnenie mostných konštrukcií-opôr výšky do 20 m, odstránenie</t>
  </si>
  <si>
    <t>927605487</t>
  </si>
  <si>
    <t>334351213.S</t>
  </si>
  <si>
    <t>Debnenie mostných konštrukcií-krídiel, stien výšky do 20 m, odstránenie</t>
  </si>
  <si>
    <t>1117445688</t>
  </si>
  <si>
    <t>334362116.S</t>
  </si>
  <si>
    <t>Výstuž drieku opôr z betonárskej ocele B500 (10505) mostných konštrukcií</t>
  </si>
  <si>
    <t>746471687</t>
  </si>
  <si>
    <t>348171111</t>
  </si>
  <si>
    <t>Osadenie zábradlia oceľového na moste vrátane spojenia dielcov hmotnosti do 100 kg/m</t>
  </si>
  <si>
    <t>-1833564319</t>
  </si>
  <si>
    <t>553915300R1</t>
  </si>
  <si>
    <t>Mostné oceľové zábradlie zo zvislou výplňou, vrátane kotiev a pov. ochrany</t>
  </si>
  <si>
    <t>-806352736</t>
  </si>
  <si>
    <t>134</t>
  </si>
  <si>
    <t>553915300R2</t>
  </si>
  <si>
    <t>Zábradlie dvojmadlové, vrátane kotiev a pov. ochrany</t>
  </si>
  <si>
    <t>-195308110</t>
  </si>
  <si>
    <t>58</t>
  </si>
  <si>
    <t>388995211.S</t>
  </si>
  <si>
    <t>Chránička káblov z rúr HDPE v mostnej rímse do DN 80</t>
  </si>
  <si>
    <t>-1630457546</t>
  </si>
  <si>
    <t>59</t>
  </si>
  <si>
    <t>41739115R</t>
  </si>
  <si>
    <t>Montáž obkladu betónových konštrukcií extrudovaným polystyrénom</t>
  </si>
  <si>
    <t>880111605</t>
  </si>
  <si>
    <t>60</t>
  </si>
  <si>
    <t>283750001000.S</t>
  </si>
  <si>
    <t>Doska XPS hr. 100 mm, zateplenie soklov, suterénov, podláh</t>
  </si>
  <si>
    <t>779358087</t>
  </si>
  <si>
    <t>61</t>
  </si>
  <si>
    <t>421321218.S</t>
  </si>
  <si>
    <t>Mostné nosné konštrukcie doskové prechodové z betónu železového tr. C 30/37</t>
  </si>
  <si>
    <t>-1505338836</t>
  </si>
  <si>
    <t>62</t>
  </si>
  <si>
    <t>421321238.S</t>
  </si>
  <si>
    <t>Mostné nosné konštrukcie doskové z betónu železového tr. C 30/37</t>
  </si>
  <si>
    <t>-1202446968</t>
  </si>
  <si>
    <t>63</t>
  </si>
  <si>
    <t>421351212.S</t>
  </si>
  <si>
    <t>Debnenie boku prechodovej dosky konštrukcie mostov - zhotovenie</t>
  </si>
  <si>
    <t>1504792752</t>
  </si>
  <si>
    <t>64</t>
  </si>
  <si>
    <t>421351312.S</t>
  </si>
  <si>
    <t>Debnenie boku prechodovej dosky konštrukcie mostov - odstránenie</t>
  </si>
  <si>
    <t>1641470516</t>
  </si>
  <si>
    <t>65</t>
  </si>
  <si>
    <t>421352011.S</t>
  </si>
  <si>
    <t>Debnenie nosníkové vrátane debniacej dosky pre vyhotovenie debnenia mostovky doskových mostov - mesačný prenájom</t>
  </si>
  <si>
    <t>-119939553</t>
  </si>
  <si>
    <t>66</t>
  </si>
  <si>
    <t>421352021.S</t>
  </si>
  <si>
    <t>Debnenie nosníkové vrátane debniacej dosky pre vyhotovenie debnenia mostovky doskových mostov - montáž</t>
  </si>
  <si>
    <t>-738031224</t>
  </si>
  <si>
    <t>67</t>
  </si>
  <si>
    <t>421352091.S</t>
  </si>
  <si>
    <t>Debnenie nosníkové vrátane debniacej dosky pre vyhotovenie debnenia mostovky doskových mostov - demontáž</t>
  </si>
  <si>
    <t>1994214699</t>
  </si>
  <si>
    <t>68</t>
  </si>
  <si>
    <t>421362116.S</t>
  </si>
  <si>
    <t>Výstuž prechodovej dosky z betonárskej ocele B500 (10505) prechodová doska</t>
  </si>
  <si>
    <t>155696232</t>
  </si>
  <si>
    <t>69</t>
  </si>
  <si>
    <t>421362126.S</t>
  </si>
  <si>
    <t>Výstuž doskového mosta z betonárskej ocele B500 (10505) mostných konštrukcií</t>
  </si>
  <si>
    <t>-1555726257</t>
  </si>
  <si>
    <t>70</t>
  </si>
  <si>
    <t>428381311.S</t>
  </si>
  <si>
    <t>Kyvný tŕň prechodovej mostnej dosky z betónu železového</t>
  </si>
  <si>
    <t>142419441</t>
  </si>
  <si>
    <t>71</t>
  </si>
  <si>
    <t>430321616.S</t>
  </si>
  <si>
    <t>Schodiskové konštrukcie, betón železový tr. C 30/37</t>
  </si>
  <si>
    <t>1987616403</t>
  </si>
  <si>
    <t>72</t>
  </si>
  <si>
    <t>430362021.S</t>
  </si>
  <si>
    <t>Výstuž schodiskových konštrukcií zo zváraných sietí z drôtov typu KARI</t>
  </si>
  <si>
    <t>1117455545</t>
  </si>
  <si>
    <t>73</t>
  </si>
  <si>
    <t>431351121.S</t>
  </si>
  <si>
    <t>Debnenie do 4 m výšky - podest a podstupňových dosiek pôdorysne priamočiarych zhotovenie</t>
  </si>
  <si>
    <t>-779273213</t>
  </si>
  <si>
    <t>74</t>
  </si>
  <si>
    <t>431351122.S</t>
  </si>
  <si>
    <t>Debnenie do 4 m výšky - podest a podstupňových dosiek pôdorysne priamočiarych odstránenie</t>
  </si>
  <si>
    <t>1281783733</t>
  </si>
  <si>
    <t>75</t>
  </si>
  <si>
    <t>451478011</t>
  </si>
  <si>
    <t>Podkladová vrstva plastbetónová drenážna na moste</t>
  </si>
  <si>
    <t>1579975879</t>
  </si>
  <si>
    <t>76</t>
  </si>
  <si>
    <t>457621411</t>
  </si>
  <si>
    <t>Úprava škár asfaltovou zálievkou pre všetky sklony do 1 kg zálievky na 1 m škáry</t>
  </si>
  <si>
    <t>-1592199779</t>
  </si>
  <si>
    <t>77</t>
  </si>
  <si>
    <t>463212111.S</t>
  </si>
  <si>
    <t>Rovnanina z lomového kameňa upraveného, triedeného s vyklinovaním škár a dutín úlomkami kameňa</t>
  </si>
  <si>
    <t>982094492</t>
  </si>
  <si>
    <t>78</t>
  </si>
  <si>
    <t>564231111</t>
  </si>
  <si>
    <t>Podklad alebo podsyp zo štrkopiesku s rozprestretím, vlhčením a zhutnením, po zhutnení hr. 150 mm</t>
  </si>
  <si>
    <t>641084682</t>
  </si>
  <si>
    <t>79</t>
  </si>
  <si>
    <t>564851111</t>
  </si>
  <si>
    <t>450552716</t>
  </si>
  <si>
    <t>135</t>
  </si>
  <si>
    <t>843808518</t>
  </si>
  <si>
    <t>80</t>
  </si>
  <si>
    <t>573231107</t>
  </si>
  <si>
    <t>-1453966820</t>
  </si>
  <si>
    <t>81</t>
  </si>
  <si>
    <t>577134251</t>
  </si>
  <si>
    <t>Asfaltový betón vrstva obrusná AC 11 O v pruhu š. do 3 m z modifik. asfaltu tr. I, po zhutnení hr. 40 mm</t>
  </si>
  <si>
    <t>-2074046104</t>
  </si>
  <si>
    <t>82</t>
  </si>
  <si>
    <t>577134251.1</t>
  </si>
  <si>
    <t>Asfaltový betón vrstva obrusná AC 11 O v pruhu š. do 3 m z modifik. asfaltu tr. I, po zhutnení hr. 45 mm</t>
  </si>
  <si>
    <t>1818360531</t>
  </si>
  <si>
    <t>83</t>
  </si>
  <si>
    <t>58412111R</t>
  </si>
  <si>
    <t>Cestné panely zo železového betónu, osadenie, prenájom, odstránenie</t>
  </si>
  <si>
    <t>KS</t>
  </si>
  <si>
    <t>1779827580</t>
  </si>
  <si>
    <t>84</t>
  </si>
  <si>
    <t>594511111</t>
  </si>
  <si>
    <t>Dlažba z lomového kameňa hr. 200 mm do lôžka z betónu tr. C 25/30 hr. min. 150 mm s vyškárovaním</t>
  </si>
  <si>
    <t>2063611529</t>
  </si>
  <si>
    <t>Úpravy povrchov, podlahy, osadenie</t>
  </si>
  <si>
    <t>85</t>
  </si>
  <si>
    <t>622460000R3</t>
  </si>
  <si>
    <t>Sanácia betónových konštrukcií, komplexný sanačný systém podľa popisu v TS, vrchný ochranný náter</t>
  </si>
  <si>
    <t>-552859462</t>
  </si>
  <si>
    <t>86</t>
  </si>
  <si>
    <t>911332322.S</t>
  </si>
  <si>
    <t>Osadenie a montáž cestného zvodidla oceľového jednostranného úrovne zachytenia H1 so zabaranením stĺpikov pri vz. 2,0 m</t>
  </si>
  <si>
    <t>2121222678</t>
  </si>
  <si>
    <t>87</t>
  </si>
  <si>
    <t>553550000400.S</t>
  </si>
  <si>
    <t>Zvodidlo cestné jednostranné oceľové, vzdialenosť stĺpikov 2,0 m, úroveň zachytenia H1, komplet</t>
  </si>
  <si>
    <t>-530261699</t>
  </si>
  <si>
    <t>88</t>
  </si>
  <si>
    <t>911334111.S</t>
  </si>
  <si>
    <t>Zvodidlo oceľové zábradlové ZSNH4/H2 kotvené do rímsy bez výplne</t>
  </si>
  <si>
    <t>1014866853</t>
  </si>
  <si>
    <t>89</t>
  </si>
  <si>
    <t>911334121.S</t>
  </si>
  <si>
    <t>Zvodidlo oceľové zábradlové ZSNH4/H2 kotvené do rímsy s výplňou z vodorovných tyčí</t>
  </si>
  <si>
    <t>-1378114933</t>
  </si>
  <si>
    <t>90</t>
  </si>
  <si>
    <t>911334411.S</t>
  </si>
  <si>
    <t>Ukončenie oceľového zábradlového madla</t>
  </si>
  <si>
    <t>-902647324</t>
  </si>
  <si>
    <t>91</t>
  </si>
  <si>
    <t>914001111</t>
  </si>
  <si>
    <t>Osadenie a montáž cestnej zvislej dopravnej značky na stľpik, stľp, konzolu alebo objekt</t>
  </si>
  <si>
    <t>614561287</t>
  </si>
  <si>
    <t>92</t>
  </si>
  <si>
    <t>4044799000R</t>
  </si>
  <si>
    <t>Tabulka s ev. číslom mosta</t>
  </si>
  <si>
    <t>333857633</t>
  </si>
  <si>
    <t>93</t>
  </si>
  <si>
    <t>914001111.S</t>
  </si>
  <si>
    <t>Osadenie a montáž cestnej zvislej dopravnej značky na stĺpik, stĺp, konzolu alebo objekt</t>
  </si>
  <si>
    <t>-613992346</t>
  </si>
  <si>
    <t>94</t>
  </si>
  <si>
    <t>4044799000R.1</t>
  </si>
  <si>
    <t>Tabulka s názvom rieky</t>
  </si>
  <si>
    <t>1840961863</t>
  </si>
  <si>
    <t>131</t>
  </si>
  <si>
    <t>916361113.S</t>
  </si>
  <si>
    <t>Osadenie cestného obrubníka betónového ležatého do lôžka z betónu prostého tr. C 20/25 s bočnou oporou</t>
  </si>
  <si>
    <t>1985031942</t>
  </si>
  <si>
    <t>132</t>
  </si>
  <si>
    <t>592170002100.S</t>
  </si>
  <si>
    <t>Obrubník cestný, lxšxv 1000x100x200 mm, skosenie 15/15 mm</t>
  </si>
  <si>
    <t>640895541</t>
  </si>
  <si>
    <t>95</t>
  </si>
  <si>
    <t>935111211</t>
  </si>
  <si>
    <t>Osadenie priekopového žľabu z betónových priekopových tvárnic šírky nad 500 do 800 mm</t>
  </si>
  <si>
    <t>1587373726</t>
  </si>
  <si>
    <t>96</t>
  </si>
  <si>
    <t>5922764160</t>
  </si>
  <si>
    <t>Tvárnica priekopová TBM 1-60 62x30</t>
  </si>
  <si>
    <t>1903159219</t>
  </si>
  <si>
    <t>97</t>
  </si>
  <si>
    <t>936172000.3</t>
  </si>
  <si>
    <t>Osadenie doplnkových oceľových konštrukcií hmotnosti jednotlivo do 20 kg - kotvy rímsy</t>
  </si>
  <si>
    <t>1128822743</t>
  </si>
  <si>
    <t>98</t>
  </si>
  <si>
    <t>211mat551.3</t>
  </si>
  <si>
    <t>oceľ, zámoč. výrobky, kotvy ríms, hmot 1ks 5,55kg, vrátane zalepenia</t>
  </si>
  <si>
    <t>-1808159330</t>
  </si>
  <si>
    <t>936941000R</t>
  </si>
  <si>
    <t>Osadenie odvodňovača mostovky</t>
  </si>
  <si>
    <t>1287368311</t>
  </si>
  <si>
    <t>100</t>
  </si>
  <si>
    <t>28663000R1</t>
  </si>
  <si>
    <t>Odvodňovač mostný, vozovkový, 300/500, D400, liatinový, s lapačom nečistôt, DN vývodu 150 mm</t>
  </si>
  <si>
    <t>-1211719091</t>
  </si>
  <si>
    <t>938902051</t>
  </si>
  <si>
    <t>Očistenie povrchu betónových konštrukcií otryskaním - pod izoláciu - brokovanie</t>
  </si>
  <si>
    <t>-729112192</t>
  </si>
  <si>
    <t>102</t>
  </si>
  <si>
    <t>948101411</t>
  </si>
  <si>
    <t>Podperné konštrukcie dočasné, výšky do 30 m, pri použití do 1 mesiaca typu PIŽMO</t>
  </si>
  <si>
    <t>-2115387247</t>
  </si>
  <si>
    <t>103</t>
  </si>
  <si>
    <t>948101421</t>
  </si>
  <si>
    <t>Podperné konštrukcie dočasné, odstránenie výšky do 30 m typu PIŽMO</t>
  </si>
  <si>
    <t>208883307</t>
  </si>
  <si>
    <t>104</t>
  </si>
  <si>
    <t>948101439</t>
  </si>
  <si>
    <t>Príplatok k cene za každý ďalší aj začatý mesiac nad 1 mesiac použitia typu PIŽMO</t>
  </si>
  <si>
    <t>333461534</t>
  </si>
  <si>
    <t>105</t>
  </si>
  <si>
    <t>95399141R.1</t>
  </si>
  <si>
    <t>Osadenie bodov - klincová značka "K"</t>
  </si>
  <si>
    <t>-567440829</t>
  </si>
  <si>
    <t>106</t>
  </si>
  <si>
    <t>95399141R.2</t>
  </si>
  <si>
    <t>Osadenie bodov - čapová značka "C"</t>
  </si>
  <si>
    <t>-1090220566</t>
  </si>
  <si>
    <t>107</t>
  </si>
  <si>
    <t>961051111.S</t>
  </si>
  <si>
    <t>Búranie mostných základov, muriva a pilierov alebo nosných konštrukcií zo železobetónu,  -2,40000t</t>
  </si>
  <si>
    <t>1706102527</t>
  </si>
  <si>
    <t>108</t>
  </si>
  <si>
    <t>961055111.S</t>
  </si>
  <si>
    <t>Búranie základov alebo vybúranie otvorov plochy nad 4 m2 v základoch železobetónových,  -2,40000t</t>
  </si>
  <si>
    <t>852031389</t>
  </si>
  <si>
    <t>109</t>
  </si>
  <si>
    <t>962042321.S</t>
  </si>
  <si>
    <t>Búranie muriva alebo vybúranie otvorov plochy nad 4 m2 z betónu prostého nadzákladného,  -2,20000t</t>
  </si>
  <si>
    <t>-1276557568</t>
  </si>
  <si>
    <t>110</t>
  </si>
  <si>
    <t>962052211.S</t>
  </si>
  <si>
    <t>Búranie muriva alebo vybúranie otvorov plochy nad 4 m2 železobetonového nadzákladného,  -2,40000t</t>
  </si>
  <si>
    <t>1617489889</t>
  </si>
  <si>
    <t>111</t>
  </si>
  <si>
    <t>965042141.S</t>
  </si>
  <si>
    <t>Búranie podkladov pod dlažby, liatych dlažieb a mazanín,betón alebo liaty asfalt hr.do 100 mm, plochy nad 4 m2 -2,20000t</t>
  </si>
  <si>
    <t>-650819543</t>
  </si>
  <si>
    <t>112</t>
  </si>
  <si>
    <t>966075141.S</t>
  </si>
  <si>
    <t>Odstránenie konštrukcií na mostoch kamenných alebo betónových kovového zábradlia v celku,  -0,01800t</t>
  </si>
  <si>
    <t>-935339799</t>
  </si>
  <si>
    <t>113</t>
  </si>
  <si>
    <t>-463517687</t>
  </si>
  <si>
    <t>114</t>
  </si>
  <si>
    <t>-1083342219</t>
  </si>
  <si>
    <t>115</t>
  </si>
  <si>
    <t>14385157</t>
  </si>
  <si>
    <t>116</t>
  </si>
  <si>
    <t>1424874223</t>
  </si>
  <si>
    <t>117</t>
  </si>
  <si>
    <t>979089212</t>
  </si>
  <si>
    <t>-77522677</t>
  </si>
  <si>
    <t>118</t>
  </si>
  <si>
    <t>511099565</t>
  </si>
  <si>
    <t>133</t>
  </si>
  <si>
    <t>998212111.S</t>
  </si>
  <si>
    <t>Presun hmôt pre mosty murované, monolitické,betónové,kovové,výšky mosta do 20 m</t>
  </si>
  <si>
    <t>542795479</t>
  </si>
  <si>
    <t>PSV</t>
  </si>
  <si>
    <t>Práce a dodávky PSV</t>
  </si>
  <si>
    <t>711</t>
  </si>
  <si>
    <t>Izolácie proti vode a vlhkosti</t>
  </si>
  <si>
    <t>120</t>
  </si>
  <si>
    <t>711111001</t>
  </si>
  <si>
    <t>Zhotovenie izolácie proti zemnej vlhkosti vodorovná - epoxidom (zap. vrstva)</t>
  </si>
  <si>
    <t>669343469</t>
  </si>
  <si>
    <t>121</t>
  </si>
  <si>
    <t>2453333700</t>
  </si>
  <si>
    <t>Zapečaťujúca vrstva na moste</t>
  </si>
  <si>
    <t>683031461</t>
  </si>
  <si>
    <t>122</t>
  </si>
  <si>
    <t>711112001</t>
  </si>
  <si>
    <t>Zhotovenie  izolácie proti zemnej vlhkosti penetračným náterom za studena</t>
  </si>
  <si>
    <t>-813059017</t>
  </si>
  <si>
    <t>123</t>
  </si>
  <si>
    <t>1116315000</t>
  </si>
  <si>
    <t>Lak asfaltový ALP-PENETRAL v sudoch</t>
  </si>
  <si>
    <t>1824746324</t>
  </si>
  <si>
    <t>124</t>
  </si>
  <si>
    <t>711112002</t>
  </si>
  <si>
    <t>Zhotovenie  izolácie proti zemnej vlhkosti zvislá asfaltovým lakom za studena</t>
  </si>
  <si>
    <t>-668013757</t>
  </si>
  <si>
    <t>125</t>
  </si>
  <si>
    <t>1116315200</t>
  </si>
  <si>
    <t>Lak asfaltový ALN-RENOLAK  N v sudoch</t>
  </si>
  <si>
    <t>-1624150744</t>
  </si>
  <si>
    <t>126</t>
  </si>
  <si>
    <t>711133001</t>
  </si>
  <si>
    <t>Zhotovenie izolácie proti zemnej vlhkosti PVC fóliou položenou voľne na vodorovnej ploche so zvarením spoju,</t>
  </si>
  <si>
    <t>461006712</t>
  </si>
  <si>
    <t>127</t>
  </si>
  <si>
    <t>2832990200R</t>
  </si>
  <si>
    <t>Hydroizolačná fólia hr.1,5mm, proti zemnej vlhkosti, odolná voči chloridom, materiál PE</t>
  </si>
  <si>
    <t>-974493612</t>
  </si>
  <si>
    <t>128</t>
  </si>
  <si>
    <t>711141559</t>
  </si>
  <si>
    <t>Zhotovenie  izolácie proti zemnej vlhkosti a tlakovej vode vodorovná NAIP pritavením</t>
  </si>
  <si>
    <t>1297523684</t>
  </si>
  <si>
    <t>129</t>
  </si>
  <si>
    <t>6283229100</t>
  </si>
  <si>
    <t>Pás ťažký asfaltový, NAIP</t>
  </si>
  <si>
    <t>1683291150</t>
  </si>
  <si>
    <t>130</t>
  </si>
  <si>
    <t>998711102</t>
  </si>
  <si>
    <t>Presun hmôt pre izoláciu proti vode v objektoch výšky nad 6 do 12 m</t>
  </si>
  <si>
    <t>1464097201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</si>
</sst>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2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4" fontId="8" fillId="0" borderId="20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 applyAlignment="1"/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3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3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tabSelected="1" workbookViewId="0">
      <selection activeCell="AN15" sqref="AN15"/>
    </sheetView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" customHeight="1">
      <c r="AR2" s="219" t="s">
        <v>5</v>
      </c>
      <c r="AS2" s="201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S2" s="14" t="s">
        <v>6</v>
      </c>
      <c r="BT2" s="14" t="s">
        <v>7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11</v>
      </c>
    </row>
    <row r="5" spans="1:74" s="1" customFormat="1" ht="12" customHeight="1">
      <c r="B5" s="17"/>
      <c r="D5" s="21" t="s">
        <v>12</v>
      </c>
      <c r="K5" s="200" t="s">
        <v>13</v>
      </c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R5" s="17"/>
      <c r="BE5" s="197" t="s">
        <v>14</v>
      </c>
      <c r="BS5" s="14" t="s">
        <v>6</v>
      </c>
    </row>
    <row r="6" spans="1:74" s="1" customFormat="1" ht="36.9" customHeight="1">
      <c r="B6" s="17"/>
      <c r="D6" s="23" t="s">
        <v>15</v>
      </c>
      <c r="K6" s="202" t="s">
        <v>16</v>
      </c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R6" s="17"/>
      <c r="BE6" s="198"/>
      <c r="BS6" s="14" t="s">
        <v>6</v>
      </c>
    </row>
    <row r="7" spans="1:74" s="1" customFormat="1" ht="12" customHeight="1">
      <c r="B7" s="17"/>
      <c r="D7" s="24" t="s">
        <v>17</v>
      </c>
      <c r="K7" s="22" t="s">
        <v>1</v>
      </c>
      <c r="AK7" s="24" t="s">
        <v>18</v>
      </c>
      <c r="AN7" s="22" t="s">
        <v>1</v>
      </c>
      <c r="AR7" s="17"/>
      <c r="BE7" s="198"/>
      <c r="BS7" s="14" t="s">
        <v>6</v>
      </c>
    </row>
    <row r="8" spans="1:74" s="1" customFormat="1" ht="12" customHeight="1">
      <c r="B8" s="17"/>
      <c r="D8" s="24" t="s">
        <v>19</v>
      </c>
      <c r="K8" s="22" t="s">
        <v>20</v>
      </c>
      <c r="AK8" s="24" t="s">
        <v>21</v>
      </c>
      <c r="AN8" s="25"/>
      <c r="AR8" s="17"/>
      <c r="BE8" s="198"/>
      <c r="BS8" s="14" t="s">
        <v>6</v>
      </c>
    </row>
    <row r="9" spans="1:74" s="1" customFormat="1" ht="14.4" customHeight="1">
      <c r="B9" s="17"/>
      <c r="AR9" s="17"/>
      <c r="BE9" s="198"/>
      <c r="BS9" s="14" t="s">
        <v>6</v>
      </c>
    </row>
    <row r="10" spans="1:74" s="1" customFormat="1" ht="12" customHeight="1">
      <c r="B10" s="17"/>
      <c r="D10" s="24" t="s">
        <v>22</v>
      </c>
      <c r="AK10" s="24" t="s">
        <v>23</v>
      </c>
      <c r="AN10" s="22" t="s">
        <v>1</v>
      </c>
      <c r="AR10" s="17"/>
      <c r="BE10" s="198"/>
      <c r="BS10" s="14" t="s">
        <v>6</v>
      </c>
    </row>
    <row r="11" spans="1:74" s="1" customFormat="1" ht="18.45" customHeight="1">
      <c r="B11" s="17"/>
      <c r="E11" s="22" t="s">
        <v>24</v>
      </c>
      <c r="AK11" s="24" t="s">
        <v>25</v>
      </c>
      <c r="AN11" s="22" t="s">
        <v>1</v>
      </c>
      <c r="AR11" s="17"/>
      <c r="BE11" s="198"/>
      <c r="BS11" s="14" t="s">
        <v>6</v>
      </c>
    </row>
    <row r="12" spans="1:74" s="1" customFormat="1" ht="6.9" customHeight="1">
      <c r="B12" s="17"/>
      <c r="AR12" s="17"/>
      <c r="BE12" s="198"/>
      <c r="BS12" s="14" t="s">
        <v>6</v>
      </c>
    </row>
    <row r="13" spans="1:74" s="1" customFormat="1" ht="12" customHeight="1">
      <c r="B13" s="17"/>
      <c r="D13" s="24" t="s">
        <v>26</v>
      </c>
      <c r="AK13" s="24" t="s">
        <v>23</v>
      </c>
      <c r="AN13" s="26" t="s">
        <v>27</v>
      </c>
      <c r="AR13" s="17"/>
      <c r="BE13" s="198"/>
      <c r="BS13" s="14" t="s">
        <v>6</v>
      </c>
    </row>
    <row r="14" spans="1:74" ht="13.2">
      <c r="B14" s="17"/>
      <c r="E14" s="203" t="s">
        <v>27</v>
      </c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4" t="s">
        <v>25</v>
      </c>
      <c r="AN14" s="26" t="s">
        <v>27</v>
      </c>
      <c r="AR14" s="17"/>
      <c r="BE14" s="198"/>
      <c r="BS14" s="14" t="s">
        <v>6</v>
      </c>
    </row>
    <row r="15" spans="1:74" s="1" customFormat="1" ht="6.9" customHeight="1">
      <c r="B15" s="17"/>
      <c r="AR15" s="17"/>
      <c r="BE15" s="198"/>
      <c r="BS15" s="14" t="s">
        <v>3</v>
      </c>
    </row>
    <row r="16" spans="1:74" s="1" customFormat="1" ht="12" customHeight="1">
      <c r="B16" s="17"/>
      <c r="D16" s="24" t="s">
        <v>28</v>
      </c>
      <c r="AK16" s="24" t="s">
        <v>23</v>
      </c>
      <c r="AN16" s="22" t="s">
        <v>1</v>
      </c>
      <c r="AR16" s="17"/>
      <c r="BE16" s="198"/>
      <c r="BS16" s="14" t="s">
        <v>3</v>
      </c>
    </row>
    <row r="17" spans="1:71" s="1" customFormat="1" ht="18.45" customHeight="1">
      <c r="B17" s="17"/>
      <c r="E17" s="22" t="s">
        <v>29</v>
      </c>
      <c r="AK17" s="24" t="s">
        <v>25</v>
      </c>
      <c r="AN17" s="22" t="s">
        <v>1</v>
      </c>
      <c r="AR17" s="17"/>
      <c r="BE17" s="198"/>
      <c r="BS17" s="14" t="s">
        <v>30</v>
      </c>
    </row>
    <row r="18" spans="1:71" s="1" customFormat="1" ht="6.9" customHeight="1">
      <c r="B18" s="17"/>
      <c r="AR18" s="17"/>
      <c r="BE18" s="198"/>
      <c r="BS18" s="14" t="s">
        <v>6</v>
      </c>
    </row>
    <row r="19" spans="1:71" s="1" customFormat="1" ht="12" customHeight="1">
      <c r="B19" s="17"/>
      <c r="D19" s="24" t="s">
        <v>31</v>
      </c>
      <c r="AK19" s="24" t="s">
        <v>23</v>
      </c>
      <c r="AN19" s="22" t="s">
        <v>1</v>
      </c>
      <c r="AR19" s="17"/>
      <c r="BE19" s="198"/>
      <c r="BS19" s="14" t="s">
        <v>6</v>
      </c>
    </row>
    <row r="20" spans="1:71" s="1" customFormat="1" ht="18.45" customHeight="1">
      <c r="B20" s="17"/>
      <c r="E20" s="22" t="s">
        <v>32</v>
      </c>
      <c r="AK20" s="24" t="s">
        <v>25</v>
      </c>
      <c r="AN20" s="22" t="s">
        <v>1</v>
      </c>
      <c r="AR20" s="17"/>
      <c r="BE20" s="198"/>
      <c r="BS20" s="14" t="s">
        <v>30</v>
      </c>
    </row>
    <row r="21" spans="1:71" s="1" customFormat="1" ht="6.9" customHeight="1">
      <c r="B21" s="17"/>
      <c r="AR21" s="17"/>
      <c r="BE21" s="198"/>
    </row>
    <row r="22" spans="1:71" s="1" customFormat="1" ht="12" customHeight="1">
      <c r="B22" s="17"/>
      <c r="D22" s="24" t="s">
        <v>33</v>
      </c>
      <c r="AR22" s="17"/>
      <c r="BE22" s="198"/>
    </row>
    <row r="23" spans="1:71" s="1" customFormat="1" ht="16.5" customHeight="1">
      <c r="B23" s="17"/>
      <c r="E23" s="205" t="s">
        <v>1</v>
      </c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R23" s="17"/>
      <c r="BE23" s="198"/>
    </row>
    <row r="24" spans="1:71" s="1" customFormat="1" ht="6.9" customHeight="1">
      <c r="B24" s="17"/>
      <c r="AR24" s="17"/>
      <c r="BE24" s="198"/>
    </row>
    <row r="25" spans="1:71" s="1" customFormat="1" ht="6.9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98"/>
    </row>
    <row r="26" spans="1:71" s="2" customFormat="1" ht="25.95" customHeight="1">
      <c r="A26" s="29"/>
      <c r="B26" s="30"/>
      <c r="C26" s="29"/>
      <c r="D26" s="31" t="s">
        <v>34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06">
        <f>ROUND(AG94,2)</f>
        <v>0</v>
      </c>
      <c r="AL26" s="207"/>
      <c r="AM26" s="207"/>
      <c r="AN26" s="207"/>
      <c r="AO26" s="207"/>
      <c r="AP26" s="29"/>
      <c r="AQ26" s="29"/>
      <c r="AR26" s="30"/>
      <c r="BE26" s="198"/>
    </row>
    <row r="27" spans="1:7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98"/>
    </row>
    <row r="28" spans="1:71" s="2" customFormat="1" ht="13.2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08" t="s">
        <v>35</v>
      </c>
      <c r="M28" s="208"/>
      <c r="N28" s="208"/>
      <c r="O28" s="208"/>
      <c r="P28" s="208"/>
      <c r="Q28" s="29"/>
      <c r="R28" s="29"/>
      <c r="S28" s="29"/>
      <c r="T28" s="29"/>
      <c r="U28" s="29"/>
      <c r="V28" s="29"/>
      <c r="W28" s="208" t="s">
        <v>36</v>
      </c>
      <c r="X28" s="208"/>
      <c r="Y28" s="208"/>
      <c r="Z28" s="208"/>
      <c r="AA28" s="208"/>
      <c r="AB28" s="208"/>
      <c r="AC28" s="208"/>
      <c r="AD28" s="208"/>
      <c r="AE28" s="208"/>
      <c r="AF28" s="29"/>
      <c r="AG28" s="29"/>
      <c r="AH28" s="29"/>
      <c r="AI28" s="29"/>
      <c r="AJ28" s="29"/>
      <c r="AK28" s="208" t="s">
        <v>37</v>
      </c>
      <c r="AL28" s="208"/>
      <c r="AM28" s="208"/>
      <c r="AN28" s="208"/>
      <c r="AO28" s="208"/>
      <c r="AP28" s="29"/>
      <c r="AQ28" s="29"/>
      <c r="AR28" s="30"/>
      <c r="BE28" s="198"/>
    </row>
    <row r="29" spans="1:71" s="3" customFormat="1" ht="14.4" customHeight="1">
      <c r="B29" s="34"/>
      <c r="D29" s="24" t="s">
        <v>38</v>
      </c>
      <c r="F29" s="35" t="s">
        <v>39</v>
      </c>
      <c r="L29" s="211">
        <v>0.23</v>
      </c>
      <c r="M29" s="210"/>
      <c r="N29" s="210"/>
      <c r="O29" s="210"/>
      <c r="P29" s="210"/>
      <c r="Q29" s="36"/>
      <c r="R29" s="36"/>
      <c r="S29" s="36"/>
      <c r="T29" s="36"/>
      <c r="U29" s="36"/>
      <c r="V29" s="36"/>
      <c r="W29" s="209">
        <f>ROUND(AZ94, 2)</f>
        <v>0</v>
      </c>
      <c r="X29" s="210"/>
      <c r="Y29" s="210"/>
      <c r="Z29" s="210"/>
      <c r="AA29" s="210"/>
      <c r="AB29" s="210"/>
      <c r="AC29" s="210"/>
      <c r="AD29" s="210"/>
      <c r="AE29" s="210"/>
      <c r="AF29" s="36"/>
      <c r="AG29" s="36"/>
      <c r="AH29" s="36"/>
      <c r="AI29" s="36"/>
      <c r="AJ29" s="36"/>
      <c r="AK29" s="209">
        <f>ROUND(AV94, 2)</f>
        <v>0</v>
      </c>
      <c r="AL29" s="210"/>
      <c r="AM29" s="210"/>
      <c r="AN29" s="210"/>
      <c r="AO29" s="210"/>
      <c r="AP29" s="36"/>
      <c r="AQ29" s="36"/>
      <c r="AR29" s="37"/>
      <c r="AS29" s="36"/>
      <c r="AT29" s="36"/>
      <c r="AU29" s="36"/>
      <c r="AV29" s="36"/>
      <c r="AW29" s="36"/>
      <c r="AX29" s="36"/>
      <c r="AY29" s="36"/>
      <c r="AZ29" s="36"/>
      <c r="BE29" s="199"/>
    </row>
    <row r="30" spans="1:71" s="3" customFormat="1" ht="14.4" customHeight="1">
      <c r="B30" s="34"/>
      <c r="F30" s="35" t="s">
        <v>40</v>
      </c>
      <c r="L30" s="214">
        <v>0.23</v>
      </c>
      <c r="M30" s="213"/>
      <c r="N30" s="213"/>
      <c r="O30" s="213"/>
      <c r="P30" s="213"/>
      <c r="W30" s="212">
        <f>ROUND(BA94, 2)</f>
        <v>0</v>
      </c>
      <c r="X30" s="213"/>
      <c r="Y30" s="213"/>
      <c r="Z30" s="213"/>
      <c r="AA30" s="213"/>
      <c r="AB30" s="213"/>
      <c r="AC30" s="213"/>
      <c r="AD30" s="213"/>
      <c r="AE30" s="213"/>
      <c r="AK30" s="212">
        <f>ROUND(AW94, 2)</f>
        <v>0</v>
      </c>
      <c r="AL30" s="213"/>
      <c r="AM30" s="213"/>
      <c r="AN30" s="213"/>
      <c r="AO30" s="213"/>
      <c r="AR30" s="34"/>
      <c r="BE30" s="199"/>
    </row>
    <row r="31" spans="1:71" s="3" customFormat="1" ht="14.4" hidden="1" customHeight="1">
      <c r="B31" s="34"/>
      <c r="F31" s="24" t="s">
        <v>41</v>
      </c>
      <c r="L31" s="214">
        <v>0.23</v>
      </c>
      <c r="M31" s="213"/>
      <c r="N31" s="213"/>
      <c r="O31" s="213"/>
      <c r="P31" s="213"/>
      <c r="W31" s="212">
        <f>ROUND(BB94, 2)</f>
        <v>0</v>
      </c>
      <c r="X31" s="213"/>
      <c r="Y31" s="213"/>
      <c r="Z31" s="213"/>
      <c r="AA31" s="213"/>
      <c r="AB31" s="213"/>
      <c r="AC31" s="213"/>
      <c r="AD31" s="213"/>
      <c r="AE31" s="213"/>
      <c r="AK31" s="212">
        <v>0</v>
      </c>
      <c r="AL31" s="213"/>
      <c r="AM31" s="213"/>
      <c r="AN31" s="213"/>
      <c r="AO31" s="213"/>
      <c r="AR31" s="34"/>
      <c r="BE31" s="199"/>
    </row>
    <row r="32" spans="1:71" s="3" customFormat="1" ht="14.4" hidden="1" customHeight="1">
      <c r="B32" s="34"/>
      <c r="F32" s="24" t="s">
        <v>42</v>
      </c>
      <c r="L32" s="214">
        <v>0.23</v>
      </c>
      <c r="M32" s="213"/>
      <c r="N32" s="213"/>
      <c r="O32" s="213"/>
      <c r="P32" s="213"/>
      <c r="W32" s="212">
        <f>ROUND(BC94, 2)</f>
        <v>0</v>
      </c>
      <c r="X32" s="213"/>
      <c r="Y32" s="213"/>
      <c r="Z32" s="213"/>
      <c r="AA32" s="213"/>
      <c r="AB32" s="213"/>
      <c r="AC32" s="213"/>
      <c r="AD32" s="213"/>
      <c r="AE32" s="213"/>
      <c r="AK32" s="212">
        <v>0</v>
      </c>
      <c r="AL32" s="213"/>
      <c r="AM32" s="213"/>
      <c r="AN32" s="213"/>
      <c r="AO32" s="213"/>
      <c r="AR32" s="34"/>
      <c r="BE32" s="199"/>
    </row>
    <row r="33" spans="1:57" s="3" customFormat="1" ht="14.4" hidden="1" customHeight="1">
      <c r="B33" s="34"/>
      <c r="F33" s="35" t="s">
        <v>43</v>
      </c>
      <c r="L33" s="211">
        <v>0</v>
      </c>
      <c r="M33" s="210"/>
      <c r="N33" s="210"/>
      <c r="O33" s="210"/>
      <c r="P33" s="210"/>
      <c r="Q33" s="36"/>
      <c r="R33" s="36"/>
      <c r="S33" s="36"/>
      <c r="T33" s="36"/>
      <c r="U33" s="36"/>
      <c r="V33" s="36"/>
      <c r="W33" s="209">
        <f>ROUND(BD94, 2)</f>
        <v>0</v>
      </c>
      <c r="X33" s="210"/>
      <c r="Y33" s="210"/>
      <c r="Z33" s="210"/>
      <c r="AA33" s="210"/>
      <c r="AB33" s="210"/>
      <c r="AC33" s="210"/>
      <c r="AD33" s="210"/>
      <c r="AE33" s="210"/>
      <c r="AF33" s="36"/>
      <c r="AG33" s="36"/>
      <c r="AH33" s="36"/>
      <c r="AI33" s="36"/>
      <c r="AJ33" s="36"/>
      <c r="AK33" s="209">
        <v>0</v>
      </c>
      <c r="AL33" s="210"/>
      <c r="AM33" s="210"/>
      <c r="AN33" s="210"/>
      <c r="AO33" s="210"/>
      <c r="AP33" s="36"/>
      <c r="AQ33" s="36"/>
      <c r="AR33" s="37"/>
      <c r="AS33" s="36"/>
      <c r="AT33" s="36"/>
      <c r="AU33" s="36"/>
      <c r="AV33" s="36"/>
      <c r="AW33" s="36"/>
      <c r="AX33" s="36"/>
      <c r="AY33" s="36"/>
      <c r="AZ33" s="36"/>
      <c r="BE33" s="199"/>
    </row>
    <row r="34" spans="1:57" s="2" customFormat="1" ht="6.9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98"/>
    </row>
    <row r="35" spans="1:57" s="2" customFormat="1" ht="25.95" customHeight="1">
      <c r="A35" s="29"/>
      <c r="B35" s="30"/>
      <c r="C35" s="38"/>
      <c r="D35" s="39" t="s">
        <v>44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45</v>
      </c>
      <c r="U35" s="40"/>
      <c r="V35" s="40"/>
      <c r="W35" s="40"/>
      <c r="X35" s="218" t="s">
        <v>46</v>
      </c>
      <c r="Y35" s="216"/>
      <c r="Z35" s="216"/>
      <c r="AA35" s="216"/>
      <c r="AB35" s="216"/>
      <c r="AC35" s="40"/>
      <c r="AD35" s="40"/>
      <c r="AE35" s="40"/>
      <c r="AF35" s="40"/>
      <c r="AG35" s="40"/>
      <c r="AH35" s="40"/>
      <c r="AI35" s="40"/>
      <c r="AJ35" s="40"/>
      <c r="AK35" s="215">
        <f>SUM(AK26:AK33)</f>
        <v>0</v>
      </c>
      <c r="AL35" s="216"/>
      <c r="AM35" s="216"/>
      <c r="AN35" s="216"/>
      <c r="AO35" s="217"/>
      <c r="AP35" s="38"/>
      <c r="AQ35" s="38"/>
      <c r="AR35" s="30"/>
      <c r="BE35" s="29"/>
    </row>
    <row r="36" spans="1:57" s="2" customFormat="1" ht="6.9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" customHeight="1">
      <c r="B38" s="17"/>
      <c r="AR38" s="17"/>
    </row>
    <row r="39" spans="1:57" s="1" customFormat="1" ht="14.4" customHeight="1">
      <c r="B39" s="17"/>
      <c r="AR39" s="17"/>
    </row>
    <row r="40" spans="1:57" s="1" customFormat="1" ht="14.4" customHeight="1">
      <c r="B40" s="17"/>
      <c r="AR40" s="17"/>
    </row>
    <row r="41" spans="1:57" s="1" customFormat="1" ht="14.4" customHeight="1">
      <c r="B41" s="17"/>
      <c r="AR41" s="17"/>
    </row>
    <row r="42" spans="1:57" s="1" customFormat="1" ht="14.4" customHeight="1">
      <c r="B42" s="17"/>
      <c r="AR42" s="17"/>
    </row>
    <row r="43" spans="1:57" s="1" customFormat="1" ht="14.4" customHeight="1">
      <c r="B43" s="17"/>
      <c r="AR43" s="17"/>
    </row>
    <row r="44" spans="1:57" s="1" customFormat="1" ht="14.4" customHeight="1">
      <c r="B44" s="17"/>
      <c r="AR44" s="17"/>
    </row>
    <row r="45" spans="1:57" s="1" customFormat="1" ht="14.4" customHeight="1">
      <c r="B45" s="17"/>
      <c r="AR45" s="17"/>
    </row>
    <row r="46" spans="1:57" s="1" customFormat="1" ht="14.4" customHeight="1">
      <c r="B46" s="17"/>
      <c r="AR46" s="17"/>
    </row>
    <row r="47" spans="1:57" s="1" customFormat="1" ht="14.4" customHeight="1">
      <c r="B47" s="17"/>
      <c r="AR47" s="17"/>
    </row>
    <row r="48" spans="1:57" s="1" customFormat="1" ht="14.4" customHeight="1">
      <c r="B48" s="17"/>
      <c r="AR48" s="17"/>
    </row>
    <row r="49" spans="1:57" s="2" customFormat="1" ht="14.4" customHeight="1">
      <c r="B49" s="42"/>
      <c r="D49" s="43" t="s">
        <v>47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48</v>
      </c>
      <c r="AI49" s="44"/>
      <c r="AJ49" s="44"/>
      <c r="AK49" s="44"/>
      <c r="AL49" s="44"/>
      <c r="AM49" s="44"/>
      <c r="AN49" s="44"/>
      <c r="AO49" s="44"/>
      <c r="AR49" s="42"/>
    </row>
    <row r="50" spans="1:57" ht="10.199999999999999">
      <c r="B50" s="17"/>
      <c r="AR50" s="17"/>
    </row>
    <row r="51" spans="1:57" ht="10.199999999999999">
      <c r="B51" s="17"/>
      <c r="AR51" s="17"/>
    </row>
    <row r="52" spans="1:57" ht="10.199999999999999">
      <c r="B52" s="17"/>
      <c r="AR52" s="17"/>
    </row>
    <row r="53" spans="1:57" ht="10.199999999999999">
      <c r="B53" s="17"/>
      <c r="AR53" s="17"/>
    </row>
    <row r="54" spans="1:57" ht="10.199999999999999">
      <c r="B54" s="17"/>
      <c r="AR54" s="17"/>
    </row>
    <row r="55" spans="1:57" ht="10.199999999999999">
      <c r="B55" s="17"/>
      <c r="AR55" s="17"/>
    </row>
    <row r="56" spans="1:57" ht="10.199999999999999">
      <c r="B56" s="17"/>
      <c r="AR56" s="17"/>
    </row>
    <row r="57" spans="1:57" ht="10.199999999999999">
      <c r="B57" s="17"/>
      <c r="AR57" s="17"/>
    </row>
    <row r="58" spans="1:57" ht="10.199999999999999">
      <c r="B58" s="17"/>
      <c r="AR58" s="17"/>
    </row>
    <row r="59" spans="1:57" ht="10.199999999999999">
      <c r="B59" s="17"/>
      <c r="AR59" s="17"/>
    </row>
    <row r="60" spans="1:57" s="2" customFormat="1" ht="13.2">
      <c r="A60" s="29"/>
      <c r="B60" s="30"/>
      <c r="C60" s="29"/>
      <c r="D60" s="45" t="s">
        <v>49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5" t="s">
        <v>50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5" t="s">
        <v>49</v>
      </c>
      <c r="AI60" s="32"/>
      <c r="AJ60" s="32"/>
      <c r="AK60" s="32"/>
      <c r="AL60" s="32"/>
      <c r="AM60" s="45" t="s">
        <v>50</v>
      </c>
      <c r="AN60" s="32"/>
      <c r="AO60" s="32"/>
      <c r="AP60" s="29"/>
      <c r="AQ60" s="29"/>
      <c r="AR60" s="30"/>
      <c r="BE60" s="29"/>
    </row>
    <row r="61" spans="1:57" ht="10.199999999999999">
      <c r="B61" s="17"/>
      <c r="AR61" s="17"/>
    </row>
    <row r="62" spans="1:57" ht="10.199999999999999">
      <c r="B62" s="17"/>
      <c r="AR62" s="17"/>
    </row>
    <row r="63" spans="1:57" ht="10.199999999999999">
      <c r="B63" s="17"/>
      <c r="AR63" s="17"/>
    </row>
    <row r="64" spans="1:57" s="2" customFormat="1" ht="13.2">
      <c r="A64" s="29"/>
      <c r="B64" s="30"/>
      <c r="C64" s="29"/>
      <c r="D64" s="43" t="s">
        <v>51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52</v>
      </c>
      <c r="AI64" s="46"/>
      <c r="AJ64" s="46"/>
      <c r="AK64" s="46"/>
      <c r="AL64" s="46"/>
      <c r="AM64" s="46"/>
      <c r="AN64" s="46"/>
      <c r="AO64" s="46"/>
      <c r="AP64" s="29"/>
      <c r="AQ64" s="29"/>
      <c r="AR64" s="30"/>
      <c r="BE64" s="29"/>
    </row>
    <row r="65" spans="1:57" ht="10.199999999999999">
      <c r="B65" s="17"/>
      <c r="AR65" s="17"/>
    </row>
    <row r="66" spans="1:57" ht="10.199999999999999">
      <c r="B66" s="17"/>
      <c r="AR66" s="17"/>
    </row>
    <row r="67" spans="1:57" ht="10.199999999999999">
      <c r="B67" s="17"/>
      <c r="AR67" s="17"/>
    </row>
    <row r="68" spans="1:57" ht="10.199999999999999">
      <c r="B68" s="17"/>
      <c r="AR68" s="17"/>
    </row>
    <row r="69" spans="1:57" ht="10.199999999999999">
      <c r="B69" s="17"/>
      <c r="AR69" s="17"/>
    </row>
    <row r="70" spans="1:57" ht="10.199999999999999">
      <c r="B70" s="17"/>
      <c r="AR70" s="17"/>
    </row>
    <row r="71" spans="1:57" ht="10.199999999999999">
      <c r="B71" s="17"/>
      <c r="AR71" s="17"/>
    </row>
    <row r="72" spans="1:57" ht="10.199999999999999">
      <c r="B72" s="17"/>
      <c r="AR72" s="17"/>
    </row>
    <row r="73" spans="1:57" ht="10.199999999999999">
      <c r="B73" s="17"/>
      <c r="AR73" s="17"/>
    </row>
    <row r="74" spans="1:57" ht="10.199999999999999">
      <c r="B74" s="17"/>
      <c r="AR74" s="17"/>
    </row>
    <row r="75" spans="1:57" s="2" customFormat="1" ht="13.2">
      <c r="A75" s="29"/>
      <c r="B75" s="30"/>
      <c r="C75" s="29"/>
      <c r="D75" s="45" t="s">
        <v>49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5" t="s">
        <v>50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5" t="s">
        <v>49</v>
      </c>
      <c r="AI75" s="32"/>
      <c r="AJ75" s="32"/>
      <c r="AK75" s="32"/>
      <c r="AL75" s="32"/>
      <c r="AM75" s="45" t="s">
        <v>50</v>
      </c>
      <c r="AN75" s="32"/>
      <c r="AO75" s="32"/>
      <c r="AP75" s="29"/>
      <c r="AQ75" s="29"/>
      <c r="AR75" s="30"/>
      <c r="BE75" s="29"/>
    </row>
    <row r="76" spans="1:57" s="2" customFormat="1" ht="10.199999999999999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0"/>
      <c r="BE77" s="29"/>
    </row>
    <row r="81" spans="1:91" s="2" customFormat="1" ht="6.9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0"/>
      <c r="BE81" s="29"/>
    </row>
    <row r="82" spans="1:91" s="2" customFormat="1" ht="24.9" customHeight="1">
      <c r="A82" s="29"/>
      <c r="B82" s="30"/>
      <c r="C82" s="18" t="s">
        <v>53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51"/>
      <c r="C84" s="24" t="s">
        <v>12</v>
      </c>
      <c r="L84" s="4" t="str">
        <f>K5</f>
        <v>M22-015L</v>
      </c>
      <c r="AR84" s="51"/>
    </row>
    <row r="85" spans="1:91" s="5" customFormat="1" ht="36.9" customHeight="1">
      <c r="B85" s="52"/>
      <c r="C85" s="53" t="s">
        <v>15</v>
      </c>
      <c r="L85" s="178" t="str">
        <f>K6</f>
        <v>MOst M3534 cez kanál pred obcou Senné</v>
      </c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79"/>
      <c r="AJ85" s="179"/>
      <c r="AR85" s="52"/>
    </row>
    <row r="86" spans="1:91" s="2" customFormat="1" ht="6.9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19</v>
      </c>
      <c r="D87" s="29"/>
      <c r="E87" s="29"/>
      <c r="F87" s="29"/>
      <c r="G87" s="29"/>
      <c r="H87" s="29"/>
      <c r="I87" s="29"/>
      <c r="J87" s="29"/>
      <c r="K87" s="29"/>
      <c r="L87" s="54" t="str">
        <f>IF(K8="","",K8)</f>
        <v xml:space="preserve">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21</v>
      </c>
      <c r="AJ87" s="29"/>
      <c r="AK87" s="29"/>
      <c r="AL87" s="29"/>
      <c r="AM87" s="180" t="str">
        <f>IF(AN8= "","",AN8)</f>
        <v/>
      </c>
      <c r="AN87" s="180"/>
      <c r="AO87" s="29"/>
      <c r="AP87" s="29"/>
      <c r="AQ87" s="29"/>
      <c r="AR87" s="30"/>
      <c r="BE87" s="29"/>
    </row>
    <row r="88" spans="1:91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15" customHeight="1">
      <c r="A89" s="29"/>
      <c r="B89" s="30"/>
      <c r="C89" s="24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Správa ciest KSK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28</v>
      </c>
      <c r="AJ89" s="29"/>
      <c r="AK89" s="29"/>
      <c r="AL89" s="29"/>
      <c r="AM89" s="181" t="str">
        <f>IF(E17="","",E17)</f>
        <v>DAQE Slovakia s.r.o.</v>
      </c>
      <c r="AN89" s="182"/>
      <c r="AO89" s="182"/>
      <c r="AP89" s="182"/>
      <c r="AQ89" s="29"/>
      <c r="AR89" s="30"/>
      <c r="AS89" s="183" t="s">
        <v>54</v>
      </c>
      <c r="AT89" s="184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29"/>
    </row>
    <row r="90" spans="1:91" s="2" customFormat="1" ht="15.15" customHeight="1">
      <c r="A90" s="29"/>
      <c r="B90" s="30"/>
      <c r="C90" s="24" t="s">
        <v>26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31</v>
      </c>
      <c r="AJ90" s="29"/>
      <c r="AK90" s="29"/>
      <c r="AL90" s="29"/>
      <c r="AM90" s="181" t="str">
        <f>IF(E20="","",E20)</f>
        <v>Ing. Čelková</v>
      </c>
      <c r="AN90" s="182"/>
      <c r="AO90" s="182"/>
      <c r="AP90" s="182"/>
      <c r="AQ90" s="29"/>
      <c r="AR90" s="30"/>
      <c r="AS90" s="185"/>
      <c r="AT90" s="186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29"/>
    </row>
    <row r="91" spans="1:91" s="2" customFormat="1" ht="10.8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185"/>
      <c r="AT91" s="186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29"/>
    </row>
    <row r="92" spans="1:91" s="2" customFormat="1" ht="29.25" customHeight="1">
      <c r="A92" s="29"/>
      <c r="B92" s="30"/>
      <c r="C92" s="187" t="s">
        <v>55</v>
      </c>
      <c r="D92" s="188"/>
      <c r="E92" s="188"/>
      <c r="F92" s="188"/>
      <c r="G92" s="188"/>
      <c r="H92" s="60"/>
      <c r="I92" s="190" t="s">
        <v>56</v>
      </c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  <c r="AF92" s="188"/>
      <c r="AG92" s="189" t="s">
        <v>57</v>
      </c>
      <c r="AH92" s="188"/>
      <c r="AI92" s="188"/>
      <c r="AJ92" s="188"/>
      <c r="AK92" s="188"/>
      <c r="AL92" s="188"/>
      <c r="AM92" s="188"/>
      <c r="AN92" s="190" t="s">
        <v>58</v>
      </c>
      <c r="AO92" s="188"/>
      <c r="AP92" s="191"/>
      <c r="AQ92" s="61" t="s">
        <v>59</v>
      </c>
      <c r="AR92" s="30"/>
      <c r="AS92" s="62" t="s">
        <v>60</v>
      </c>
      <c r="AT92" s="63" t="s">
        <v>61</v>
      </c>
      <c r="AU92" s="63" t="s">
        <v>62</v>
      </c>
      <c r="AV92" s="63" t="s">
        <v>63</v>
      </c>
      <c r="AW92" s="63" t="s">
        <v>64</v>
      </c>
      <c r="AX92" s="63" t="s">
        <v>65</v>
      </c>
      <c r="AY92" s="63" t="s">
        <v>66</v>
      </c>
      <c r="AZ92" s="63" t="s">
        <v>67</v>
      </c>
      <c r="BA92" s="63" t="s">
        <v>68</v>
      </c>
      <c r="BB92" s="63" t="s">
        <v>69</v>
      </c>
      <c r="BC92" s="63" t="s">
        <v>70</v>
      </c>
      <c r="BD92" s="64" t="s">
        <v>71</v>
      </c>
      <c r="BE92" s="29"/>
    </row>
    <row r="93" spans="1:91" s="2" customFormat="1" ht="10.8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29"/>
    </row>
    <row r="94" spans="1:91" s="6" customFormat="1" ht="32.4" customHeight="1">
      <c r="B94" s="68"/>
      <c r="C94" s="69" t="s">
        <v>72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195">
        <f>ROUND(SUM(AG95:AG98),2)</f>
        <v>0</v>
      </c>
      <c r="AH94" s="195"/>
      <c r="AI94" s="195"/>
      <c r="AJ94" s="195"/>
      <c r="AK94" s="195"/>
      <c r="AL94" s="195"/>
      <c r="AM94" s="195"/>
      <c r="AN94" s="196">
        <f>SUM(AG94,AT94)</f>
        <v>0</v>
      </c>
      <c r="AO94" s="196"/>
      <c r="AP94" s="196"/>
      <c r="AQ94" s="72" t="s">
        <v>1</v>
      </c>
      <c r="AR94" s="68"/>
      <c r="AS94" s="73">
        <f>ROUND(SUM(AS95:AS98),2)</f>
        <v>0</v>
      </c>
      <c r="AT94" s="74">
        <f>ROUND(SUM(AV94:AW94),2)</f>
        <v>0</v>
      </c>
      <c r="AU94" s="75">
        <f>ROUND(SUM(AU95:AU98),5)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ROUND(SUM(AZ95:AZ98),2)</f>
        <v>0</v>
      </c>
      <c r="BA94" s="74">
        <f>ROUND(SUM(BA95:BA98),2)</f>
        <v>0</v>
      </c>
      <c r="BB94" s="74">
        <f>ROUND(SUM(BB95:BB98),2)</f>
        <v>0</v>
      </c>
      <c r="BC94" s="74">
        <f>ROUND(SUM(BC95:BC98),2)</f>
        <v>0</v>
      </c>
      <c r="BD94" s="76">
        <f>ROUND(SUM(BD95:BD98),2)</f>
        <v>0</v>
      </c>
      <c r="BS94" s="77" t="s">
        <v>73</v>
      </c>
      <c r="BT94" s="77" t="s">
        <v>74</v>
      </c>
      <c r="BU94" s="78" t="s">
        <v>75</v>
      </c>
      <c r="BV94" s="77" t="s">
        <v>76</v>
      </c>
      <c r="BW94" s="77" t="s">
        <v>4</v>
      </c>
      <c r="BX94" s="77" t="s">
        <v>77</v>
      </c>
      <c r="CL94" s="77" t="s">
        <v>1</v>
      </c>
    </row>
    <row r="95" spans="1:91" s="7" customFormat="1" ht="16.5" customHeight="1">
      <c r="A95" s="79" t="s">
        <v>78</v>
      </c>
      <c r="B95" s="80"/>
      <c r="C95" s="81"/>
      <c r="D95" s="192" t="s">
        <v>79</v>
      </c>
      <c r="E95" s="192"/>
      <c r="F95" s="192"/>
      <c r="G95" s="192"/>
      <c r="H95" s="192"/>
      <c r="I95" s="82"/>
      <c r="J95" s="192" t="s">
        <v>80</v>
      </c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3">
        <f>'000 - Všeobecné položky'!J30</f>
        <v>0</v>
      </c>
      <c r="AH95" s="194"/>
      <c r="AI95" s="194"/>
      <c r="AJ95" s="194"/>
      <c r="AK95" s="194"/>
      <c r="AL95" s="194"/>
      <c r="AM95" s="194"/>
      <c r="AN95" s="193">
        <f>SUM(AG95,AT95)</f>
        <v>0</v>
      </c>
      <c r="AO95" s="194"/>
      <c r="AP95" s="194"/>
      <c r="AQ95" s="83" t="s">
        <v>81</v>
      </c>
      <c r="AR95" s="80"/>
      <c r="AS95" s="84">
        <v>0</v>
      </c>
      <c r="AT95" s="85">
        <f>ROUND(SUM(AV95:AW95),2)</f>
        <v>0</v>
      </c>
      <c r="AU95" s="86">
        <f>'000 - Všeobecné položky'!P117</f>
        <v>0</v>
      </c>
      <c r="AV95" s="85">
        <f>'000 - Všeobecné položky'!J33</f>
        <v>0</v>
      </c>
      <c r="AW95" s="85">
        <f>'000 - Všeobecné položky'!J34</f>
        <v>0</v>
      </c>
      <c r="AX95" s="85">
        <f>'000 - Všeobecné položky'!J35</f>
        <v>0</v>
      </c>
      <c r="AY95" s="85">
        <f>'000 - Všeobecné položky'!J36</f>
        <v>0</v>
      </c>
      <c r="AZ95" s="85">
        <f>'000 - Všeobecné položky'!F33</f>
        <v>0</v>
      </c>
      <c r="BA95" s="85">
        <f>'000 - Všeobecné položky'!F34</f>
        <v>0</v>
      </c>
      <c r="BB95" s="85">
        <f>'000 - Všeobecné položky'!F35</f>
        <v>0</v>
      </c>
      <c r="BC95" s="85">
        <f>'000 - Všeobecné položky'!F36</f>
        <v>0</v>
      </c>
      <c r="BD95" s="87">
        <f>'000 - Všeobecné položky'!F37</f>
        <v>0</v>
      </c>
      <c r="BT95" s="88" t="s">
        <v>82</v>
      </c>
      <c r="BV95" s="88" t="s">
        <v>76</v>
      </c>
      <c r="BW95" s="88" t="s">
        <v>83</v>
      </c>
      <c r="BX95" s="88" t="s">
        <v>4</v>
      </c>
      <c r="CL95" s="88" t="s">
        <v>1</v>
      </c>
      <c r="CM95" s="88" t="s">
        <v>74</v>
      </c>
    </row>
    <row r="96" spans="1:91" s="7" customFormat="1" ht="16.5" customHeight="1">
      <c r="A96" s="79" t="s">
        <v>78</v>
      </c>
      <c r="B96" s="80"/>
      <c r="C96" s="81"/>
      <c r="D96" s="192" t="s">
        <v>84</v>
      </c>
      <c r="E96" s="192"/>
      <c r="F96" s="192"/>
      <c r="G96" s="192"/>
      <c r="H96" s="192"/>
      <c r="I96" s="82"/>
      <c r="J96" s="192" t="s">
        <v>85</v>
      </c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  <c r="AA96" s="192"/>
      <c r="AB96" s="192"/>
      <c r="AC96" s="192"/>
      <c r="AD96" s="192"/>
      <c r="AE96" s="192"/>
      <c r="AF96" s="192"/>
      <c r="AG96" s="193">
        <f>'001 -  Dočasná obchádzkov...'!J30</f>
        <v>0</v>
      </c>
      <c r="AH96" s="194"/>
      <c r="AI96" s="194"/>
      <c r="AJ96" s="194"/>
      <c r="AK96" s="194"/>
      <c r="AL96" s="194"/>
      <c r="AM96" s="194"/>
      <c r="AN96" s="193">
        <f>SUM(AG96,AT96)</f>
        <v>0</v>
      </c>
      <c r="AO96" s="194"/>
      <c r="AP96" s="194"/>
      <c r="AQ96" s="83" t="s">
        <v>81</v>
      </c>
      <c r="AR96" s="80"/>
      <c r="AS96" s="84">
        <v>0</v>
      </c>
      <c r="AT96" s="85">
        <f>ROUND(SUM(AV96:AW96),2)</f>
        <v>0</v>
      </c>
      <c r="AU96" s="86">
        <f>'001 -  Dočasná obchádzkov...'!P123</f>
        <v>0</v>
      </c>
      <c r="AV96" s="85">
        <f>'001 -  Dočasná obchádzkov...'!J33</f>
        <v>0</v>
      </c>
      <c r="AW96" s="85">
        <f>'001 -  Dočasná obchádzkov...'!J34</f>
        <v>0</v>
      </c>
      <c r="AX96" s="85">
        <f>'001 -  Dočasná obchádzkov...'!J35</f>
        <v>0</v>
      </c>
      <c r="AY96" s="85">
        <f>'001 -  Dočasná obchádzkov...'!J36</f>
        <v>0</v>
      </c>
      <c r="AZ96" s="85">
        <f>'001 -  Dočasná obchádzkov...'!F33</f>
        <v>0</v>
      </c>
      <c r="BA96" s="85">
        <f>'001 -  Dočasná obchádzkov...'!F34</f>
        <v>0</v>
      </c>
      <c r="BB96" s="85">
        <f>'001 -  Dočasná obchádzkov...'!F35</f>
        <v>0</v>
      </c>
      <c r="BC96" s="85">
        <f>'001 -  Dočasná obchádzkov...'!F36</f>
        <v>0</v>
      </c>
      <c r="BD96" s="87">
        <f>'001 -  Dočasná obchádzkov...'!F37</f>
        <v>0</v>
      </c>
      <c r="BT96" s="88" t="s">
        <v>82</v>
      </c>
      <c r="BV96" s="88" t="s">
        <v>76</v>
      </c>
      <c r="BW96" s="88" t="s">
        <v>86</v>
      </c>
      <c r="BX96" s="88" t="s">
        <v>4</v>
      </c>
      <c r="CL96" s="88" t="s">
        <v>1</v>
      </c>
      <c r="CM96" s="88" t="s">
        <v>74</v>
      </c>
    </row>
    <row r="97" spans="1:91" s="7" customFormat="1" ht="16.5" customHeight="1">
      <c r="A97" s="79" t="s">
        <v>78</v>
      </c>
      <c r="B97" s="80"/>
      <c r="C97" s="81"/>
      <c r="D97" s="192" t="s">
        <v>87</v>
      </c>
      <c r="E97" s="192"/>
      <c r="F97" s="192"/>
      <c r="G97" s="192"/>
      <c r="H97" s="192"/>
      <c r="I97" s="82"/>
      <c r="J97" s="192" t="s">
        <v>88</v>
      </c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3">
        <f>'101 - Úprava komunikácie ...'!J30</f>
        <v>0</v>
      </c>
      <c r="AH97" s="194"/>
      <c r="AI97" s="194"/>
      <c r="AJ97" s="194"/>
      <c r="AK97" s="194"/>
      <c r="AL97" s="194"/>
      <c r="AM97" s="194"/>
      <c r="AN97" s="193">
        <f>SUM(AG97,AT97)</f>
        <v>0</v>
      </c>
      <c r="AO97" s="194"/>
      <c r="AP97" s="194"/>
      <c r="AQ97" s="83" t="s">
        <v>81</v>
      </c>
      <c r="AR97" s="80"/>
      <c r="AS97" s="84">
        <v>0</v>
      </c>
      <c r="AT97" s="85">
        <f>ROUND(SUM(AV97:AW97),2)</f>
        <v>0</v>
      </c>
      <c r="AU97" s="86">
        <f>'101 - Úprava komunikácie ...'!P123</f>
        <v>0</v>
      </c>
      <c r="AV97" s="85">
        <f>'101 - Úprava komunikácie ...'!J33</f>
        <v>0</v>
      </c>
      <c r="AW97" s="85">
        <f>'101 - Úprava komunikácie ...'!J34</f>
        <v>0</v>
      </c>
      <c r="AX97" s="85">
        <f>'101 - Úprava komunikácie ...'!J35</f>
        <v>0</v>
      </c>
      <c r="AY97" s="85">
        <f>'101 - Úprava komunikácie ...'!J36</f>
        <v>0</v>
      </c>
      <c r="AZ97" s="85">
        <f>'101 - Úprava komunikácie ...'!F33</f>
        <v>0</v>
      </c>
      <c r="BA97" s="85">
        <f>'101 - Úprava komunikácie ...'!F34</f>
        <v>0</v>
      </c>
      <c r="BB97" s="85">
        <f>'101 - Úprava komunikácie ...'!F35</f>
        <v>0</v>
      </c>
      <c r="BC97" s="85">
        <f>'101 - Úprava komunikácie ...'!F36</f>
        <v>0</v>
      </c>
      <c r="BD97" s="87">
        <f>'101 - Úprava komunikácie ...'!F37</f>
        <v>0</v>
      </c>
      <c r="BT97" s="88" t="s">
        <v>82</v>
      </c>
      <c r="BV97" s="88" t="s">
        <v>76</v>
      </c>
      <c r="BW97" s="88" t="s">
        <v>89</v>
      </c>
      <c r="BX97" s="88" t="s">
        <v>4</v>
      </c>
      <c r="CL97" s="88" t="s">
        <v>1</v>
      </c>
      <c r="CM97" s="88" t="s">
        <v>74</v>
      </c>
    </row>
    <row r="98" spans="1:91" s="7" customFormat="1" ht="16.5" customHeight="1">
      <c r="A98" s="79" t="s">
        <v>78</v>
      </c>
      <c r="B98" s="80"/>
      <c r="C98" s="81"/>
      <c r="D98" s="192" t="s">
        <v>90</v>
      </c>
      <c r="E98" s="192"/>
      <c r="F98" s="192"/>
      <c r="G98" s="192"/>
      <c r="H98" s="192"/>
      <c r="I98" s="82"/>
      <c r="J98" s="192" t="s">
        <v>91</v>
      </c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3">
        <f>'201 - Nový most cez kanál'!J30</f>
        <v>0</v>
      </c>
      <c r="AH98" s="194"/>
      <c r="AI98" s="194"/>
      <c r="AJ98" s="194"/>
      <c r="AK98" s="194"/>
      <c r="AL98" s="194"/>
      <c r="AM98" s="194"/>
      <c r="AN98" s="193">
        <f>SUM(AG98,AT98)</f>
        <v>0</v>
      </c>
      <c r="AO98" s="194"/>
      <c r="AP98" s="194"/>
      <c r="AQ98" s="83" t="s">
        <v>81</v>
      </c>
      <c r="AR98" s="80"/>
      <c r="AS98" s="89">
        <v>0</v>
      </c>
      <c r="AT98" s="90">
        <f>ROUND(SUM(AV98:AW98),2)</f>
        <v>0</v>
      </c>
      <c r="AU98" s="91">
        <f>'201 - Nový most cez kanál'!P127</f>
        <v>0</v>
      </c>
      <c r="AV98" s="90">
        <f>'201 - Nový most cez kanál'!J33</f>
        <v>0</v>
      </c>
      <c r="AW98" s="90">
        <f>'201 - Nový most cez kanál'!J34</f>
        <v>0</v>
      </c>
      <c r="AX98" s="90">
        <f>'201 - Nový most cez kanál'!J35</f>
        <v>0</v>
      </c>
      <c r="AY98" s="90">
        <f>'201 - Nový most cez kanál'!J36</f>
        <v>0</v>
      </c>
      <c r="AZ98" s="90">
        <f>'201 - Nový most cez kanál'!F33</f>
        <v>0</v>
      </c>
      <c r="BA98" s="90">
        <f>'201 - Nový most cez kanál'!F34</f>
        <v>0</v>
      </c>
      <c r="BB98" s="90">
        <f>'201 - Nový most cez kanál'!F35</f>
        <v>0</v>
      </c>
      <c r="BC98" s="90">
        <f>'201 - Nový most cez kanál'!F36</f>
        <v>0</v>
      </c>
      <c r="BD98" s="92">
        <f>'201 - Nový most cez kanál'!F37</f>
        <v>0</v>
      </c>
      <c r="BT98" s="88" t="s">
        <v>82</v>
      </c>
      <c r="BV98" s="88" t="s">
        <v>76</v>
      </c>
      <c r="BW98" s="88" t="s">
        <v>92</v>
      </c>
      <c r="BX98" s="88" t="s">
        <v>4</v>
      </c>
      <c r="CL98" s="88" t="s">
        <v>1</v>
      </c>
      <c r="CM98" s="88" t="s">
        <v>74</v>
      </c>
    </row>
    <row r="99" spans="1:91" s="2" customFormat="1" ht="30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30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</row>
    <row r="100" spans="1:91" s="2" customFormat="1" ht="6.9" customHeight="1">
      <c r="A100" s="29"/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30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</row>
  </sheetData>
  <mergeCells count="5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98:AP98"/>
    <mergeCell ref="AG98:AM98"/>
    <mergeCell ref="D98:H98"/>
    <mergeCell ref="J98:AF98"/>
    <mergeCell ref="AG94:AM94"/>
    <mergeCell ref="AN94:AP94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L85:AJ85"/>
    <mergeCell ref="AM87:AN87"/>
    <mergeCell ref="AM89:AP89"/>
    <mergeCell ref="AS89:AT91"/>
    <mergeCell ref="AM90:AP90"/>
  </mergeCells>
  <hyperlinks>
    <hyperlink ref="A95" location="'000 - Všeobecné položky'!C2" display="/" xr:uid="{00000000-0004-0000-0000-000000000000}"/>
    <hyperlink ref="A96" location="'001 -  Dočasná obchádzkov...'!C2" display="/" xr:uid="{00000000-0004-0000-0000-000001000000}"/>
    <hyperlink ref="A97" location="'101 - Úprava komunikácie ...'!C2" display="/" xr:uid="{00000000-0004-0000-0000-000002000000}"/>
    <hyperlink ref="A98" location="'201 - Nový most cez kanál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29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19" t="s">
        <v>5</v>
      </c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4" t="s">
        <v>83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" customHeight="1">
      <c r="B4" s="17"/>
      <c r="D4" s="18" t="s">
        <v>93</v>
      </c>
      <c r="L4" s="17"/>
      <c r="M4" s="93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0" t="str">
        <f>'Rekapitulácia stavby'!K6</f>
        <v>MOst M3534 cez kanál pred obcou Senné</v>
      </c>
      <c r="F7" s="221"/>
      <c r="G7" s="221"/>
      <c r="H7" s="221"/>
      <c r="L7" s="17"/>
    </row>
    <row r="8" spans="1:46" s="2" customFormat="1" ht="12" customHeight="1">
      <c r="A8" s="29"/>
      <c r="B8" s="30"/>
      <c r="C8" s="29"/>
      <c r="D8" s="24" t="s">
        <v>94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78" t="s">
        <v>95</v>
      </c>
      <c r="F9" s="222"/>
      <c r="G9" s="222"/>
      <c r="H9" s="222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0.199999999999999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>
        <f>'Rekapitulácia stavby'!AN8</f>
        <v>0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24" t="s">
        <v>25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'Rekapitulácia stavby'!E14</f>
        <v>Vyplň údaj</v>
      </c>
      <c r="F18" s="200"/>
      <c r="G18" s="200"/>
      <c r="H18" s="200"/>
      <c r="I18" s="24" t="s">
        <v>25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23</v>
      </c>
      <c r="J20" s="22" t="s">
        <v>1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24" t="s">
        <v>25</v>
      </c>
      <c r="J21" s="22" t="s">
        <v>1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31</v>
      </c>
      <c r="E23" s="29"/>
      <c r="F23" s="29"/>
      <c r="G23" s="29"/>
      <c r="H23" s="29"/>
      <c r="I23" s="24" t="s">
        <v>23</v>
      </c>
      <c r="J23" s="22" t="s">
        <v>1</v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32</v>
      </c>
      <c r="F24" s="29"/>
      <c r="G24" s="29"/>
      <c r="H24" s="29"/>
      <c r="I24" s="24" t="s">
        <v>25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33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205" t="s">
        <v>1</v>
      </c>
      <c r="F27" s="205"/>
      <c r="G27" s="205"/>
      <c r="H27" s="205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34</v>
      </c>
      <c r="E30" s="29"/>
      <c r="F30" s="29"/>
      <c r="G30" s="29"/>
      <c r="H30" s="29"/>
      <c r="I30" s="29"/>
      <c r="J30" s="71">
        <f>ROUND(J117,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36</v>
      </c>
      <c r="G32" s="29"/>
      <c r="H32" s="29"/>
      <c r="I32" s="33" t="s">
        <v>35</v>
      </c>
      <c r="J32" s="33" t="s">
        <v>37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98" t="s">
        <v>38</v>
      </c>
      <c r="E33" s="35" t="s">
        <v>39</v>
      </c>
      <c r="F33" s="99">
        <f>ROUND((SUM(BE117:BE128)),  2)</f>
        <v>0</v>
      </c>
      <c r="G33" s="100"/>
      <c r="H33" s="100"/>
      <c r="I33" s="101">
        <v>0.23</v>
      </c>
      <c r="J33" s="99">
        <f>ROUND(((SUM(BE117:BE128))*I33),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35" t="s">
        <v>40</v>
      </c>
      <c r="F34" s="102">
        <f>ROUND((SUM(BF117:BF128)),  2)</f>
        <v>0</v>
      </c>
      <c r="G34" s="29"/>
      <c r="H34" s="29"/>
      <c r="I34" s="103">
        <v>0.23</v>
      </c>
      <c r="J34" s="102">
        <f>ROUND(((SUM(BF117:BF128))*I34),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4" t="s">
        <v>41</v>
      </c>
      <c r="F35" s="102">
        <f>ROUND((SUM(BG117:BG128)),  2)</f>
        <v>0</v>
      </c>
      <c r="G35" s="29"/>
      <c r="H35" s="29"/>
      <c r="I35" s="103">
        <v>0.23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4" t="s">
        <v>42</v>
      </c>
      <c r="F36" s="102">
        <f>ROUND((SUM(BH117:BH128)),  2)</f>
        <v>0</v>
      </c>
      <c r="G36" s="29"/>
      <c r="H36" s="29"/>
      <c r="I36" s="103">
        <v>0.23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35" t="s">
        <v>43</v>
      </c>
      <c r="F37" s="99">
        <f>ROUND((SUM(BI117:BI128)),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44</v>
      </c>
      <c r="E39" s="60"/>
      <c r="F39" s="60"/>
      <c r="G39" s="106" t="s">
        <v>45</v>
      </c>
      <c r="H39" s="107" t="s">
        <v>46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42"/>
      <c r="D50" s="43" t="s">
        <v>47</v>
      </c>
      <c r="E50" s="44"/>
      <c r="F50" s="44"/>
      <c r="G50" s="43" t="s">
        <v>48</v>
      </c>
      <c r="H50" s="44"/>
      <c r="I50" s="44"/>
      <c r="J50" s="44"/>
      <c r="K50" s="44"/>
      <c r="L50" s="42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5" t="s">
        <v>49</v>
      </c>
      <c r="E61" s="32"/>
      <c r="F61" s="110" t="s">
        <v>50</v>
      </c>
      <c r="G61" s="45" t="s">
        <v>49</v>
      </c>
      <c r="H61" s="32"/>
      <c r="I61" s="32"/>
      <c r="J61" s="111" t="s">
        <v>50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3" t="s">
        <v>51</v>
      </c>
      <c r="E65" s="46"/>
      <c r="F65" s="46"/>
      <c r="G65" s="43" t="s">
        <v>52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5" t="s">
        <v>49</v>
      </c>
      <c r="E76" s="32"/>
      <c r="F76" s="110" t="s">
        <v>50</v>
      </c>
      <c r="G76" s="45" t="s">
        <v>49</v>
      </c>
      <c r="H76" s="32"/>
      <c r="I76" s="32"/>
      <c r="J76" s="111" t="s">
        <v>50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" customHeight="1">
      <c r="A82" s="29"/>
      <c r="B82" s="30"/>
      <c r="C82" s="18" t="s">
        <v>96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0" t="str">
        <f>E7</f>
        <v>MOst M3534 cez kanál pred obcou Senné</v>
      </c>
      <c r="F85" s="221"/>
      <c r="G85" s="221"/>
      <c r="H85" s="221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94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78" t="str">
        <f>E9</f>
        <v>000 - Všeobecné položky</v>
      </c>
      <c r="F87" s="222"/>
      <c r="G87" s="222"/>
      <c r="H87" s="222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5">
        <f>IF(J12="","",J12)</f>
        <v>0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15" customHeight="1">
      <c r="A91" s="29"/>
      <c r="B91" s="30"/>
      <c r="C91" s="24" t="s">
        <v>22</v>
      </c>
      <c r="D91" s="29"/>
      <c r="E91" s="29"/>
      <c r="F91" s="22" t="str">
        <f>E15</f>
        <v>Správa ciest KSK</v>
      </c>
      <c r="G91" s="29"/>
      <c r="H91" s="29"/>
      <c r="I91" s="24" t="s">
        <v>28</v>
      </c>
      <c r="J91" s="27" t="str">
        <f>E21</f>
        <v>DAQE Slovakia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15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31</v>
      </c>
      <c r="J92" s="27" t="str">
        <f>E24</f>
        <v>Ing. Čelková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97</v>
      </c>
      <c r="D94" s="104"/>
      <c r="E94" s="104"/>
      <c r="F94" s="104"/>
      <c r="G94" s="104"/>
      <c r="H94" s="104"/>
      <c r="I94" s="104"/>
      <c r="J94" s="113" t="s">
        <v>98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8" customHeight="1">
      <c r="A96" s="29"/>
      <c r="B96" s="30"/>
      <c r="C96" s="114" t="s">
        <v>99</v>
      </c>
      <c r="D96" s="29"/>
      <c r="E96" s="29"/>
      <c r="F96" s="29"/>
      <c r="G96" s="29"/>
      <c r="H96" s="29"/>
      <c r="I96" s="29"/>
      <c r="J96" s="71">
        <f>J117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100</v>
      </c>
    </row>
    <row r="97" spans="1:31" s="9" customFormat="1" ht="24.9" customHeight="1">
      <c r="B97" s="115"/>
      <c r="D97" s="116" t="s">
        <v>101</v>
      </c>
      <c r="E97" s="117"/>
      <c r="F97" s="117"/>
      <c r="G97" s="117"/>
      <c r="H97" s="117"/>
      <c r="I97" s="117"/>
      <c r="J97" s="118">
        <f>J118</f>
        <v>0</v>
      </c>
      <c r="L97" s="115"/>
    </row>
    <row r="98" spans="1:31" s="2" customFormat="1" ht="21.75" customHeight="1">
      <c r="A98" s="29"/>
      <c r="B98" s="30"/>
      <c r="C98" s="29"/>
      <c r="D98" s="29"/>
      <c r="E98" s="29"/>
      <c r="F98" s="29"/>
      <c r="G98" s="29"/>
      <c r="H98" s="29"/>
      <c r="I98" s="29"/>
      <c r="J98" s="29"/>
      <c r="K98" s="2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31" s="2" customFormat="1" ht="6.9" customHeight="1">
      <c r="A99" s="29"/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3" spans="1:31" s="2" customFormat="1" ht="6.9" customHeight="1">
      <c r="A103" s="29"/>
      <c r="B103" s="49"/>
      <c r="C103" s="50"/>
      <c r="D103" s="50"/>
      <c r="E103" s="50"/>
      <c r="F103" s="50"/>
      <c r="G103" s="50"/>
      <c r="H103" s="50"/>
      <c r="I103" s="50"/>
      <c r="J103" s="50"/>
      <c r="K103" s="50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24.9" customHeight="1">
      <c r="A104" s="29"/>
      <c r="B104" s="30"/>
      <c r="C104" s="18" t="s">
        <v>102</v>
      </c>
      <c r="D104" s="29"/>
      <c r="E104" s="29"/>
      <c r="F104" s="29"/>
      <c r="G104" s="29"/>
      <c r="H104" s="29"/>
      <c r="I104" s="29"/>
      <c r="J104" s="29"/>
      <c r="K104" s="29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6.9" customHeight="1">
      <c r="A105" s="29"/>
      <c r="B105" s="30"/>
      <c r="C105" s="29"/>
      <c r="D105" s="29"/>
      <c r="E105" s="29"/>
      <c r="F105" s="29"/>
      <c r="G105" s="29"/>
      <c r="H105" s="29"/>
      <c r="I105" s="29"/>
      <c r="J105" s="29"/>
      <c r="K105" s="29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12" customHeight="1">
      <c r="A106" s="29"/>
      <c r="B106" s="30"/>
      <c r="C106" s="24" t="s">
        <v>15</v>
      </c>
      <c r="D106" s="29"/>
      <c r="E106" s="29"/>
      <c r="F106" s="29"/>
      <c r="G106" s="29"/>
      <c r="H106" s="29"/>
      <c r="I106" s="29"/>
      <c r="J106" s="29"/>
      <c r="K106" s="29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6.5" customHeight="1">
      <c r="A107" s="29"/>
      <c r="B107" s="30"/>
      <c r="C107" s="29"/>
      <c r="D107" s="29"/>
      <c r="E107" s="220" t="str">
        <f>E7</f>
        <v>MOst M3534 cez kanál pred obcou Senné</v>
      </c>
      <c r="F107" s="221"/>
      <c r="G107" s="221"/>
      <c r="H107" s="221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2" customHeight="1">
      <c r="A108" s="29"/>
      <c r="B108" s="30"/>
      <c r="C108" s="24" t="s">
        <v>94</v>
      </c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6.5" customHeight="1">
      <c r="A109" s="29"/>
      <c r="B109" s="30"/>
      <c r="C109" s="29"/>
      <c r="D109" s="29"/>
      <c r="E109" s="178" t="str">
        <f>E9</f>
        <v>000 - Všeobecné položky</v>
      </c>
      <c r="F109" s="222"/>
      <c r="G109" s="222"/>
      <c r="H109" s="222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19</v>
      </c>
      <c r="D111" s="29"/>
      <c r="E111" s="29"/>
      <c r="F111" s="22" t="str">
        <f>F12</f>
        <v xml:space="preserve"> </v>
      </c>
      <c r="G111" s="29"/>
      <c r="H111" s="29"/>
      <c r="I111" s="24" t="s">
        <v>21</v>
      </c>
      <c r="J111" s="55">
        <f>IF(J12="","",J12)</f>
        <v>0</v>
      </c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6.9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5.15" customHeight="1">
      <c r="A113" s="29"/>
      <c r="B113" s="30"/>
      <c r="C113" s="24" t="s">
        <v>22</v>
      </c>
      <c r="D113" s="29"/>
      <c r="E113" s="29"/>
      <c r="F113" s="22" t="str">
        <f>E15</f>
        <v>Správa ciest KSK</v>
      </c>
      <c r="G113" s="29"/>
      <c r="H113" s="29"/>
      <c r="I113" s="24" t="s">
        <v>28</v>
      </c>
      <c r="J113" s="27" t="str">
        <f>E21</f>
        <v>DAQE Slovakia s.r.o.</v>
      </c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5.15" customHeight="1">
      <c r="A114" s="29"/>
      <c r="B114" s="30"/>
      <c r="C114" s="24" t="s">
        <v>26</v>
      </c>
      <c r="D114" s="29"/>
      <c r="E114" s="29"/>
      <c r="F114" s="22" t="str">
        <f>IF(E18="","",E18)</f>
        <v>Vyplň údaj</v>
      </c>
      <c r="G114" s="29"/>
      <c r="H114" s="29"/>
      <c r="I114" s="24" t="s">
        <v>31</v>
      </c>
      <c r="J114" s="27" t="str">
        <f>E24</f>
        <v>Ing. Čelková</v>
      </c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0.3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10" customFormat="1" ht="29.25" customHeight="1">
      <c r="A116" s="119"/>
      <c r="B116" s="120"/>
      <c r="C116" s="121" t="s">
        <v>103</v>
      </c>
      <c r="D116" s="122" t="s">
        <v>59</v>
      </c>
      <c r="E116" s="122" t="s">
        <v>55</v>
      </c>
      <c r="F116" s="122" t="s">
        <v>56</v>
      </c>
      <c r="G116" s="122" t="s">
        <v>104</v>
      </c>
      <c r="H116" s="122" t="s">
        <v>105</v>
      </c>
      <c r="I116" s="122" t="s">
        <v>106</v>
      </c>
      <c r="J116" s="123" t="s">
        <v>98</v>
      </c>
      <c r="K116" s="124" t="s">
        <v>107</v>
      </c>
      <c r="L116" s="125"/>
      <c r="M116" s="62" t="s">
        <v>1</v>
      </c>
      <c r="N116" s="63" t="s">
        <v>38</v>
      </c>
      <c r="O116" s="63" t="s">
        <v>108</v>
      </c>
      <c r="P116" s="63" t="s">
        <v>109</v>
      </c>
      <c r="Q116" s="63" t="s">
        <v>110</v>
      </c>
      <c r="R116" s="63" t="s">
        <v>111</v>
      </c>
      <c r="S116" s="63" t="s">
        <v>112</v>
      </c>
      <c r="T116" s="64" t="s">
        <v>113</v>
      </c>
      <c r="U116" s="119"/>
      <c r="V116" s="119"/>
      <c r="W116" s="119"/>
      <c r="X116" s="119"/>
      <c r="Y116" s="119"/>
      <c r="Z116" s="119"/>
      <c r="AA116" s="119"/>
      <c r="AB116" s="119"/>
      <c r="AC116" s="119"/>
      <c r="AD116" s="119"/>
      <c r="AE116" s="119"/>
    </row>
    <row r="117" spans="1:65" s="2" customFormat="1" ht="22.8" customHeight="1">
      <c r="A117" s="29"/>
      <c r="B117" s="30"/>
      <c r="C117" s="69" t="s">
        <v>99</v>
      </c>
      <c r="D117" s="29"/>
      <c r="E117" s="29"/>
      <c r="F117" s="29"/>
      <c r="G117" s="29"/>
      <c r="H117" s="29"/>
      <c r="I117" s="29"/>
      <c r="J117" s="126">
        <f>BK117</f>
        <v>0</v>
      </c>
      <c r="K117" s="29"/>
      <c r="L117" s="30"/>
      <c r="M117" s="65"/>
      <c r="N117" s="56"/>
      <c r="O117" s="66"/>
      <c r="P117" s="127">
        <f>P118</f>
        <v>0</v>
      </c>
      <c r="Q117" s="66"/>
      <c r="R117" s="127">
        <f>R118</f>
        <v>0</v>
      </c>
      <c r="S117" s="66"/>
      <c r="T117" s="128">
        <f>T118</f>
        <v>0</v>
      </c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T117" s="14" t="s">
        <v>73</v>
      </c>
      <c r="AU117" s="14" t="s">
        <v>100</v>
      </c>
      <c r="BK117" s="129">
        <f>BK118</f>
        <v>0</v>
      </c>
    </row>
    <row r="118" spans="1:65" s="11" customFormat="1" ht="25.95" customHeight="1">
      <c r="B118" s="130"/>
      <c r="D118" s="131" t="s">
        <v>73</v>
      </c>
      <c r="E118" s="132" t="s">
        <v>114</v>
      </c>
      <c r="F118" s="132" t="s">
        <v>115</v>
      </c>
      <c r="I118" s="133"/>
      <c r="J118" s="134">
        <f>BK118</f>
        <v>0</v>
      </c>
      <c r="L118" s="130"/>
      <c r="M118" s="135"/>
      <c r="N118" s="136"/>
      <c r="O118" s="136"/>
      <c r="P118" s="137">
        <f>SUM(P119:P128)</f>
        <v>0</v>
      </c>
      <c r="Q118" s="136"/>
      <c r="R118" s="137">
        <f>SUM(R119:R128)</f>
        <v>0</v>
      </c>
      <c r="S118" s="136"/>
      <c r="T118" s="138">
        <f>SUM(T119:T128)</f>
        <v>0</v>
      </c>
      <c r="AR118" s="131" t="s">
        <v>116</v>
      </c>
      <c r="AT118" s="139" t="s">
        <v>73</v>
      </c>
      <c r="AU118" s="139" t="s">
        <v>74</v>
      </c>
      <c r="AY118" s="131" t="s">
        <v>117</v>
      </c>
      <c r="BK118" s="140">
        <f>SUM(BK119:BK128)</f>
        <v>0</v>
      </c>
    </row>
    <row r="119" spans="1:65" s="2" customFormat="1" ht="33" customHeight="1">
      <c r="A119" s="29"/>
      <c r="B119" s="141"/>
      <c r="C119" s="142" t="s">
        <v>82</v>
      </c>
      <c r="D119" s="142" t="s">
        <v>118</v>
      </c>
      <c r="E119" s="143" t="s">
        <v>119</v>
      </c>
      <c r="F119" s="144" t="s">
        <v>120</v>
      </c>
      <c r="G119" s="145" t="s">
        <v>121</v>
      </c>
      <c r="H119" s="146">
        <v>1</v>
      </c>
      <c r="I119" s="147"/>
      <c r="J119" s="148">
        <f t="shared" ref="J119:J128" si="0">ROUND(I119*H119,2)</f>
        <v>0</v>
      </c>
      <c r="K119" s="149"/>
      <c r="L119" s="30"/>
      <c r="M119" s="150" t="s">
        <v>1</v>
      </c>
      <c r="N119" s="151" t="s">
        <v>40</v>
      </c>
      <c r="O119" s="58"/>
      <c r="P119" s="152">
        <f t="shared" ref="P119:P128" si="1">O119*H119</f>
        <v>0</v>
      </c>
      <c r="Q119" s="152">
        <v>0</v>
      </c>
      <c r="R119" s="152">
        <f t="shared" ref="R119:R128" si="2">Q119*H119</f>
        <v>0</v>
      </c>
      <c r="S119" s="152">
        <v>0</v>
      </c>
      <c r="T119" s="153">
        <f t="shared" ref="T119:T128" si="3">S119*H119</f>
        <v>0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R119" s="154" t="s">
        <v>122</v>
      </c>
      <c r="AT119" s="154" t="s">
        <v>118</v>
      </c>
      <c r="AU119" s="154" t="s">
        <v>82</v>
      </c>
      <c r="AY119" s="14" t="s">
        <v>117</v>
      </c>
      <c r="BE119" s="155">
        <f t="shared" ref="BE119:BE128" si="4">IF(N119="základná",J119,0)</f>
        <v>0</v>
      </c>
      <c r="BF119" s="155">
        <f t="shared" ref="BF119:BF128" si="5">IF(N119="znížená",J119,0)</f>
        <v>0</v>
      </c>
      <c r="BG119" s="155">
        <f t="shared" ref="BG119:BG128" si="6">IF(N119="zákl. prenesená",J119,0)</f>
        <v>0</v>
      </c>
      <c r="BH119" s="155">
        <f t="shared" ref="BH119:BH128" si="7">IF(N119="zníž. prenesená",J119,0)</f>
        <v>0</v>
      </c>
      <c r="BI119" s="155">
        <f t="shared" ref="BI119:BI128" si="8">IF(N119="nulová",J119,0)</f>
        <v>0</v>
      </c>
      <c r="BJ119" s="14" t="s">
        <v>123</v>
      </c>
      <c r="BK119" s="155">
        <f t="shared" ref="BK119:BK128" si="9">ROUND(I119*H119,2)</f>
        <v>0</v>
      </c>
      <c r="BL119" s="14" t="s">
        <v>122</v>
      </c>
      <c r="BM119" s="154" t="s">
        <v>124</v>
      </c>
    </row>
    <row r="120" spans="1:65" s="2" customFormat="1" ht="24.15" customHeight="1">
      <c r="A120" s="29"/>
      <c r="B120" s="141"/>
      <c r="C120" s="142" t="s">
        <v>123</v>
      </c>
      <c r="D120" s="142" t="s">
        <v>118</v>
      </c>
      <c r="E120" s="143" t="s">
        <v>125</v>
      </c>
      <c r="F120" s="144" t="s">
        <v>126</v>
      </c>
      <c r="G120" s="145" t="s">
        <v>121</v>
      </c>
      <c r="H120" s="146">
        <v>1</v>
      </c>
      <c r="I120" s="147"/>
      <c r="J120" s="148">
        <f t="shared" si="0"/>
        <v>0</v>
      </c>
      <c r="K120" s="149"/>
      <c r="L120" s="30"/>
      <c r="M120" s="150" t="s">
        <v>1</v>
      </c>
      <c r="N120" s="151" t="s">
        <v>40</v>
      </c>
      <c r="O120" s="58"/>
      <c r="P120" s="152">
        <f t="shared" si="1"/>
        <v>0</v>
      </c>
      <c r="Q120" s="152">
        <v>0</v>
      </c>
      <c r="R120" s="152">
        <f t="shared" si="2"/>
        <v>0</v>
      </c>
      <c r="S120" s="152">
        <v>0</v>
      </c>
      <c r="T120" s="153">
        <f t="shared" si="3"/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R120" s="154" t="s">
        <v>122</v>
      </c>
      <c r="AT120" s="154" t="s">
        <v>118</v>
      </c>
      <c r="AU120" s="154" t="s">
        <v>82</v>
      </c>
      <c r="AY120" s="14" t="s">
        <v>117</v>
      </c>
      <c r="BE120" s="155">
        <f t="shared" si="4"/>
        <v>0</v>
      </c>
      <c r="BF120" s="155">
        <f t="shared" si="5"/>
        <v>0</v>
      </c>
      <c r="BG120" s="155">
        <f t="shared" si="6"/>
        <v>0</v>
      </c>
      <c r="BH120" s="155">
        <f t="shared" si="7"/>
        <v>0</v>
      </c>
      <c r="BI120" s="155">
        <f t="shared" si="8"/>
        <v>0</v>
      </c>
      <c r="BJ120" s="14" t="s">
        <v>123</v>
      </c>
      <c r="BK120" s="155">
        <f t="shared" si="9"/>
        <v>0</v>
      </c>
      <c r="BL120" s="14" t="s">
        <v>122</v>
      </c>
      <c r="BM120" s="154" t="s">
        <v>127</v>
      </c>
    </row>
    <row r="121" spans="1:65" s="2" customFormat="1" ht="24.15" customHeight="1">
      <c r="A121" s="29"/>
      <c r="B121" s="141"/>
      <c r="C121" s="142" t="s">
        <v>128</v>
      </c>
      <c r="D121" s="142" t="s">
        <v>118</v>
      </c>
      <c r="E121" s="143" t="s">
        <v>129</v>
      </c>
      <c r="F121" s="144" t="s">
        <v>130</v>
      </c>
      <c r="G121" s="145" t="s">
        <v>121</v>
      </c>
      <c r="H121" s="146">
        <v>1</v>
      </c>
      <c r="I121" s="147"/>
      <c r="J121" s="148">
        <f t="shared" si="0"/>
        <v>0</v>
      </c>
      <c r="K121" s="149"/>
      <c r="L121" s="30"/>
      <c r="M121" s="150" t="s">
        <v>1</v>
      </c>
      <c r="N121" s="151" t="s">
        <v>40</v>
      </c>
      <c r="O121" s="58"/>
      <c r="P121" s="152">
        <f t="shared" si="1"/>
        <v>0</v>
      </c>
      <c r="Q121" s="152">
        <v>0</v>
      </c>
      <c r="R121" s="152">
        <f t="shared" si="2"/>
        <v>0</v>
      </c>
      <c r="S121" s="152">
        <v>0</v>
      </c>
      <c r="T121" s="153">
        <f t="shared" si="3"/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54" t="s">
        <v>122</v>
      </c>
      <c r="AT121" s="154" t="s">
        <v>118</v>
      </c>
      <c r="AU121" s="154" t="s">
        <v>82</v>
      </c>
      <c r="AY121" s="14" t="s">
        <v>117</v>
      </c>
      <c r="BE121" s="155">
        <f t="shared" si="4"/>
        <v>0</v>
      </c>
      <c r="BF121" s="155">
        <f t="shared" si="5"/>
        <v>0</v>
      </c>
      <c r="BG121" s="155">
        <f t="shared" si="6"/>
        <v>0</v>
      </c>
      <c r="BH121" s="155">
        <f t="shared" si="7"/>
        <v>0</v>
      </c>
      <c r="BI121" s="155">
        <f t="shared" si="8"/>
        <v>0</v>
      </c>
      <c r="BJ121" s="14" t="s">
        <v>123</v>
      </c>
      <c r="BK121" s="155">
        <f t="shared" si="9"/>
        <v>0</v>
      </c>
      <c r="BL121" s="14" t="s">
        <v>122</v>
      </c>
      <c r="BM121" s="154" t="s">
        <v>131</v>
      </c>
    </row>
    <row r="122" spans="1:65" s="2" customFormat="1" ht="21.75" customHeight="1">
      <c r="A122" s="29"/>
      <c r="B122" s="141"/>
      <c r="C122" s="142" t="s">
        <v>132</v>
      </c>
      <c r="D122" s="142" t="s">
        <v>118</v>
      </c>
      <c r="E122" s="143" t="s">
        <v>133</v>
      </c>
      <c r="F122" s="144" t="s">
        <v>134</v>
      </c>
      <c r="G122" s="145" t="s">
        <v>121</v>
      </c>
      <c r="H122" s="146">
        <v>1</v>
      </c>
      <c r="I122" s="147"/>
      <c r="J122" s="148">
        <f t="shared" si="0"/>
        <v>0</v>
      </c>
      <c r="K122" s="149"/>
      <c r="L122" s="30"/>
      <c r="M122" s="150" t="s">
        <v>1</v>
      </c>
      <c r="N122" s="151" t="s">
        <v>40</v>
      </c>
      <c r="O122" s="58"/>
      <c r="P122" s="152">
        <f t="shared" si="1"/>
        <v>0</v>
      </c>
      <c r="Q122" s="152">
        <v>0</v>
      </c>
      <c r="R122" s="152">
        <f t="shared" si="2"/>
        <v>0</v>
      </c>
      <c r="S122" s="152">
        <v>0</v>
      </c>
      <c r="T122" s="153">
        <f t="shared" si="3"/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54" t="s">
        <v>122</v>
      </c>
      <c r="AT122" s="154" t="s">
        <v>118</v>
      </c>
      <c r="AU122" s="154" t="s">
        <v>82</v>
      </c>
      <c r="AY122" s="14" t="s">
        <v>117</v>
      </c>
      <c r="BE122" s="155">
        <f t="shared" si="4"/>
        <v>0</v>
      </c>
      <c r="BF122" s="155">
        <f t="shared" si="5"/>
        <v>0</v>
      </c>
      <c r="BG122" s="155">
        <f t="shared" si="6"/>
        <v>0</v>
      </c>
      <c r="BH122" s="155">
        <f t="shared" si="7"/>
        <v>0</v>
      </c>
      <c r="BI122" s="155">
        <f t="shared" si="8"/>
        <v>0</v>
      </c>
      <c r="BJ122" s="14" t="s">
        <v>123</v>
      </c>
      <c r="BK122" s="155">
        <f t="shared" si="9"/>
        <v>0</v>
      </c>
      <c r="BL122" s="14" t="s">
        <v>122</v>
      </c>
      <c r="BM122" s="154" t="s">
        <v>135</v>
      </c>
    </row>
    <row r="123" spans="1:65" s="2" customFormat="1" ht="44.25" customHeight="1">
      <c r="A123" s="29"/>
      <c r="B123" s="141"/>
      <c r="C123" s="142" t="s">
        <v>116</v>
      </c>
      <c r="D123" s="142" t="s">
        <v>118</v>
      </c>
      <c r="E123" s="143" t="s">
        <v>136</v>
      </c>
      <c r="F123" s="144" t="s">
        <v>137</v>
      </c>
      <c r="G123" s="145" t="s">
        <v>121</v>
      </c>
      <c r="H123" s="146">
        <v>1</v>
      </c>
      <c r="I123" s="147"/>
      <c r="J123" s="148">
        <f t="shared" si="0"/>
        <v>0</v>
      </c>
      <c r="K123" s="149"/>
      <c r="L123" s="30"/>
      <c r="M123" s="150" t="s">
        <v>1</v>
      </c>
      <c r="N123" s="151" t="s">
        <v>40</v>
      </c>
      <c r="O123" s="58"/>
      <c r="P123" s="152">
        <f t="shared" si="1"/>
        <v>0</v>
      </c>
      <c r="Q123" s="152">
        <v>0</v>
      </c>
      <c r="R123" s="152">
        <f t="shared" si="2"/>
        <v>0</v>
      </c>
      <c r="S123" s="152">
        <v>0</v>
      </c>
      <c r="T123" s="153">
        <f t="shared" si="3"/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54" t="s">
        <v>122</v>
      </c>
      <c r="AT123" s="154" t="s">
        <v>118</v>
      </c>
      <c r="AU123" s="154" t="s">
        <v>82</v>
      </c>
      <c r="AY123" s="14" t="s">
        <v>117</v>
      </c>
      <c r="BE123" s="155">
        <f t="shared" si="4"/>
        <v>0</v>
      </c>
      <c r="BF123" s="155">
        <f t="shared" si="5"/>
        <v>0</v>
      </c>
      <c r="BG123" s="155">
        <f t="shared" si="6"/>
        <v>0</v>
      </c>
      <c r="BH123" s="155">
        <f t="shared" si="7"/>
        <v>0</v>
      </c>
      <c r="BI123" s="155">
        <f t="shared" si="8"/>
        <v>0</v>
      </c>
      <c r="BJ123" s="14" t="s">
        <v>123</v>
      </c>
      <c r="BK123" s="155">
        <f t="shared" si="9"/>
        <v>0</v>
      </c>
      <c r="BL123" s="14" t="s">
        <v>122</v>
      </c>
      <c r="BM123" s="154" t="s">
        <v>138</v>
      </c>
    </row>
    <row r="124" spans="1:65" s="2" customFormat="1" ht="16.5" customHeight="1">
      <c r="A124" s="29"/>
      <c r="B124" s="141"/>
      <c r="C124" s="142" t="s">
        <v>139</v>
      </c>
      <c r="D124" s="142" t="s">
        <v>118</v>
      </c>
      <c r="E124" s="143" t="s">
        <v>140</v>
      </c>
      <c r="F124" s="144" t="s">
        <v>141</v>
      </c>
      <c r="G124" s="145" t="s">
        <v>142</v>
      </c>
      <c r="H124" s="146">
        <v>1</v>
      </c>
      <c r="I124" s="147"/>
      <c r="J124" s="148">
        <f t="shared" si="0"/>
        <v>0</v>
      </c>
      <c r="K124" s="149"/>
      <c r="L124" s="30"/>
      <c r="M124" s="150" t="s">
        <v>1</v>
      </c>
      <c r="N124" s="151" t="s">
        <v>40</v>
      </c>
      <c r="O124" s="58"/>
      <c r="P124" s="152">
        <f t="shared" si="1"/>
        <v>0</v>
      </c>
      <c r="Q124" s="152">
        <v>0</v>
      </c>
      <c r="R124" s="152">
        <f t="shared" si="2"/>
        <v>0</v>
      </c>
      <c r="S124" s="152">
        <v>0</v>
      </c>
      <c r="T124" s="153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54" t="s">
        <v>122</v>
      </c>
      <c r="AT124" s="154" t="s">
        <v>118</v>
      </c>
      <c r="AU124" s="154" t="s">
        <v>82</v>
      </c>
      <c r="AY124" s="14" t="s">
        <v>117</v>
      </c>
      <c r="BE124" s="155">
        <f t="shared" si="4"/>
        <v>0</v>
      </c>
      <c r="BF124" s="155">
        <f t="shared" si="5"/>
        <v>0</v>
      </c>
      <c r="BG124" s="155">
        <f t="shared" si="6"/>
        <v>0</v>
      </c>
      <c r="BH124" s="155">
        <f t="shared" si="7"/>
        <v>0</v>
      </c>
      <c r="BI124" s="155">
        <f t="shared" si="8"/>
        <v>0</v>
      </c>
      <c r="BJ124" s="14" t="s">
        <v>123</v>
      </c>
      <c r="BK124" s="155">
        <f t="shared" si="9"/>
        <v>0</v>
      </c>
      <c r="BL124" s="14" t="s">
        <v>122</v>
      </c>
      <c r="BM124" s="154" t="s">
        <v>143</v>
      </c>
    </row>
    <row r="125" spans="1:65" s="2" customFormat="1" ht="16.5" customHeight="1">
      <c r="A125" s="29"/>
      <c r="B125" s="141"/>
      <c r="C125" s="142" t="s">
        <v>144</v>
      </c>
      <c r="D125" s="142" t="s">
        <v>118</v>
      </c>
      <c r="E125" s="143" t="s">
        <v>145</v>
      </c>
      <c r="F125" s="144" t="s">
        <v>146</v>
      </c>
      <c r="G125" s="145" t="s">
        <v>147</v>
      </c>
      <c r="H125" s="146">
        <v>6</v>
      </c>
      <c r="I125" s="147"/>
      <c r="J125" s="148">
        <f t="shared" si="0"/>
        <v>0</v>
      </c>
      <c r="K125" s="149"/>
      <c r="L125" s="30"/>
      <c r="M125" s="150" t="s">
        <v>1</v>
      </c>
      <c r="N125" s="151" t="s">
        <v>40</v>
      </c>
      <c r="O125" s="58"/>
      <c r="P125" s="152">
        <f t="shared" si="1"/>
        <v>0</v>
      </c>
      <c r="Q125" s="152">
        <v>0</v>
      </c>
      <c r="R125" s="152">
        <f t="shared" si="2"/>
        <v>0</v>
      </c>
      <c r="S125" s="152">
        <v>0</v>
      </c>
      <c r="T125" s="153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4" t="s">
        <v>122</v>
      </c>
      <c r="AT125" s="154" t="s">
        <v>118</v>
      </c>
      <c r="AU125" s="154" t="s">
        <v>82</v>
      </c>
      <c r="AY125" s="14" t="s">
        <v>117</v>
      </c>
      <c r="BE125" s="155">
        <f t="shared" si="4"/>
        <v>0</v>
      </c>
      <c r="BF125" s="155">
        <f t="shared" si="5"/>
        <v>0</v>
      </c>
      <c r="BG125" s="155">
        <f t="shared" si="6"/>
        <v>0</v>
      </c>
      <c r="BH125" s="155">
        <f t="shared" si="7"/>
        <v>0</v>
      </c>
      <c r="BI125" s="155">
        <f t="shared" si="8"/>
        <v>0</v>
      </c>
      <c r="BJ125" s="14" t="s">
        <v>123</v>
      </c>
      <c r="BK125" s="155">
        <f t="shared" si="9"/>
        <v>0</v>
      </c>
      <c r="BL125" s="14" t="s">
        <v>122</v>
      </c>
      <c r="BM125" s="154" t="s">
        <v>148</v>
      </c>
    </row>
    <row r="126" spans="1:65" s="2" customFormat="1" ht="24.15" customHeight="1">
      <c r="A126" s="29"/>
      <c r="B126" s="141"/>
      <c r="C126" s="142" t="s">
        <v>149</v>
      </c>
      <c r="D126" s="142" t="s">
        <v>118</v>
      </c>
      <c r="E126" s="143" t="s">
        <v>150</v>
      </c>
      <c r="F126" s="144" t="s">
        <v>151</v>
      </c>
      <c r="G126" s="145" t="s">
        <v>152</v>
      </c>
      <c r="H126" s="146">
        <v>40</v>
      </c>
      <c r="I126" s="147"/>
      <c r="J126" s="148">
        <f t="shared" si="0"/>
        <v>0</v>
      </c>
      <c r="K126" s="149"/>
      <c r="L126" s="30"/>
      <c r="M126" s="150" t="s">
        <v>1</v>
      </c>
      <c r="N126" s="151" t="s">
        <v>40</v>
      </c>
      <c r="O126" s="58"/>
      <c r="P126" s="152">
        <f t="shared" si="1"/>
        <v>0</v>
      </c>
      <c r="Q126" s="152">
        <v>0</v>
      </c>
      <c r="R126" s="152">
        <f t="shared" si="2"/>
        <v>0</v>
      </c>
      <c r="S126" s="152">
        <v>0</v>
      </c>
      <c r="T126" s="153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4" t="s">
        <v>122</v>
      </c>
      <c r="AT126" s="154" t="s">
        <v>118</v>
      </c>
      <c r="AU126" s="154" t="s">
        <v>82</v>
      </c>
      <c r="AY126" s="14" t="s">
        <v>117</v>
      </c>
      <c r="BE126" s="155">
        <f t="shared" si="4"/>
        <v>0</v>
      </c>
      <c r="BF126" s="155">
        <f t="shared" si="5"/>
        <v>0</v>
      </c>
      <c r="BG126" s="155">
        <f t="shared" si="6"/>
        <v>0</v>
      </c>
      <c r="BH126" s="155">
        <f t="shared" si="7"/>
        <v>0</v>
      </c>
      <c r="BI126" s="155">
        <f t="shared" si="8"/>
        <v>0</v>
      </c>
      <c r="BJ126" s="14" t="s">
        <v>123</v>
      </c>
      <c r="BK126" s="155">
        <f t="shared" si="9"/>
        <v>0</v>
      </c>
      <c r="BL126" s="14" t="s">
        <v>122</v>
      </c>
      <c r="BM126" s="154" t="s">
        <v>153</v>
      </c>
    </row>
    <row r="127" spans="1:65" s="2" customFormat="1" ht="24.15" customHeight="1">
      <c r="A127" s="29"/>
      <c r="B127" s="141"/>
      <c r="C127" s="142" t="s">
        <v>154</v>
      </c>
      <c r="D127" s="142" t="s">
        <v>118</v>
      </c>
      <c r="E127" s="143" t="s">
        <v>155</v>
      </c>
      <c r="F127" s="144" t="s">
        <v>156</v>
      </c>
      <c r="G127" s="145" t="s">
        <v>121</v>
      </c>
      <c r="H127" s="146">
        <v>1</v>
      </c>
      <c r="I127" s="147"/>
      <c r="J127" s="148">
        <f t="shared" si="0"/>
        <v>0</v>
      </c>
      <c r="K127" s="149"/>
      <c r="L127" s="30"/>
      <c r="M127" s="150" t="s">
        <v>1</v>
      </c>
      <c r="N127" s="151" t="s">
        <v>40</v>
      </c>
      <c r="O127" s="58"/>
      <c r="P127" s="152">
        <f t="shared" si="1"/>
        <v>0</v>
      </c>
      <c r="Q127" s="152">
        <v>0</v>
      </c>
      <c r="R127" s="152">
        <f t="shared" si="2"/>
        <v>0</v>
      </c>
      <c r="S127" s="152">
        <v>0</v>
      </c>
      <c r="T127" s="153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4" t="s">
        <v>122</v>
      </c>
      <c r="AT127" s="154" t="s">
        <v>118</v>
      </c>
      <c r="AU127" s="154" t="s">
        <v>82</v>
      </c>
      <c r="AY127" s="14" t="s">
        <v>117</v>
      </c>
      <c r="BE127" s="155">
        <f t="shared" si="4"/>
        <v>0</v>
      </c>
      <c r="BF127" s="155">
        <f t="shared" si="5"/>
        <v>0</v>
      </c>
      <c r="BG127" s="155">
        <f t="shared" si="6"/>
        <v>0</v>
      </c>
      <c r="BH127" s="155">
        <f t="shared" si="7"/>
        <v>0</v>
      </c>
      <c r="BI127" s="155">
        <f t="shared" si="8"/>
        <v>0</v>
      </c>
      <c r="BJ127" s="14" t="s">
        <v>123</v>
      </c>
      <c r="BK127" s="155">
        <f t="shared" si="9"/>
        <v>0</v>
      </c>
      <c r="BL127" s="14" t="s">
        <v>122</v>
      </c>
      <c r="BM127" s="154" t="s">
        <v>157</v>
      </c>
    </row>
    <row r="128" spans="1:65" s="2" customFormat="1" ht="24.15" customHeight="1">
      <c r="A128" s="29"/>
      <c r="B128" s="141"/>
      <c r="C128" s="142" t="s">
        <v>158</v>
      </c>
      <c r="D128" s="142" t="s">
        <v>118</v>
      </c>
      <c r="E128" s="143" t="s">
        <v>159</v>
      </c>
      <c r="F128" s="144" t="s">
        <v>160</v>
      </c>
      <c r="G128" s="145" t="s">
        <v>121</v>
      </c>
      <c r="H128" s="146">
        <v>1</v>
      </c>
      <c r="I128" s="147"/>
      <c r="J128" s="148">
        <f t="shared" si="0"/>
        <v>0</v>
      </c>
      <c r="K128" s="149"/>
      <c r="L128" s="30"/>
      <c r="M128" s="156" t="s">
        <v>1</v>
      </c>
      <c r="N128" s="157" t="s">
        <v>40</v>
      </c>
      <c r="O128" s="158"/>
      <c r="P128" s="159">
        <f t="shared" si="1"/>
        <v>0</v>
      </c>
      <c r="Q128" s="159">
        <v>0</v>
      </c>
      <c r="R128" s="159">
        <f t="shared" si="2"/>
        <v>0</v>
      </c>
      <c r="S128" s="159">
        <v>0</v>
      </c>
      <c r="T128" s="160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4" t="s">
        <v>122</v>
      </c>
      <c r="AT128" s="154" t="s">
        <v>118</v>
      </c>
      <c r="AU128" s="154" t="s">
        <v>82</v>
      </c>
      <c r="AY128" s="14" t="s">
        <v>117</v>
      </c>
      <c r="BE128" s="155">
        <f t="shared" si="4"/>
        <v>0</v>
      </c>
      <c r="BF128" s="155">
        <f t="shared" si="5"/>
        <v>0</v>
      </c>
      <c r="BG128" s="155">
        <f t="shared" si="6"/>
        <v>0</v>
      </c>
      <c r="BH128" s="155">
        <f t="shared" si="7"/>
        <v>0</v>
      </c>
      <c r="BI128" s="155">
        <f t="shared" si="8"/>
        <v>0</v>
      </c>
      <c r="BJ128" s="14" t="s">
        <v>123</v>
      </c>
      <c r="BK128" s="155">
        <f t="shared" si="9"/>
        <v>0</v>
      </c>
      <c r="BL128" s="14" t="s">
        <v>122</v>
      </c>
      <c r="BM128" s="154" t="s">
        <v>161</v>
      </c>
    </row>
    <row r="129" spans="1:31" s="2" customFormat="1" ht="6.9" customHeight="1">
      <c r="A129" s="29"/>
      <c r="B129" s="47"/>
      <c r="C129" s="48"/>
      <c r="D129" s="48"/>
      <c r="E129" s="48"/>
      <c r="F129" s="48"/>
      <c r="G129" s="48"/>
      <c r="H129" s="48"/>
      <c r="I129" s="48"/>
      <c r="J129" s="48"/>
      <c r="K129" s="48"/>
      <c r="L129" s="30"/>
      <c r="M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</sheetData>
  <autoFilter ref="C116:K128" xr:uid="{00000000-0009-0000-0000-000001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88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19" t="s">
        <v>5</v>
      </c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4" t="s">
        <v>86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" customHeight="1">
      <c r="B4" s="17"/>
      <c r="D4" s="18" t="s">
        <v>93</v>
      </c>
      <c r="L4" s="17"/>
      <c r="M4" s="93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0" t="str">
        <f>'Rekapitulácia stavby'!K6</f>
        <v>MOst M3534 cez kanál pred obcou Senné</v>
      </c>
      <c r="F7" s="221"/>
      <c r="G7" s="221"/>
      <c r="H7" s="221"/>
      <c r="L7" s="17"/>
    </row>
    <row r="8" spans="1:46" s="2" customFormat="1" ht="12" customHeight="1">
      <c r="A8" s="29"/>
      <c r="B8" s="30"/>
      <c r="C8" s="29"/>
      <c r="D8" s="24" t="s">
        <v>94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78" t="s">
        <v>162</v>
      </c>
      <c r="F9" s="222"/>
      <c r="G9" s="222"/>
      <c r="H9" s="222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0.199999999999999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>
        <f>'Rekapitulácia stavby'!AN8</f>
        <v>0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24" t="s">
        <v>25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'Rekapitulácia stavby'!E14</f>
        <v>Vyplň údaj</v>
      </c>
      <c r="F18" s="200"/>
      <c r="G18" s="200"/>
      <c r="H18" s="200"/>
      <c r="I18" s="24" t="s">
        <v>25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23</v>
      </c>
      <c r="J20" s="22" t="s">
        <v>1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24" t="s">
        <v>25</v>
      </c>
      <c r="J21" s="22" t="s">
        <v>1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31</v>
      </c>
      <c r="E23" s="29"/>
      <c r="F23" s="29"/>
      <c r="G23" s="29"/>
      <c r="H23" s="29"/>
      <c r="I23" s="24" t="s">
        <v>23</v>
      </c>
      <c r="J23" s="22" t="s">
        <v>1</v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32</v>
      </c>
      <c r="F24" s="29"/>
      <c r="G24" s="29"/>
      <c r="H24" s="29"/>
      <c r="I24" s="24" t="s">
        <v>25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33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205" t="s">
        <v>1</v>
      </c>
      <c r="F27" s="205"/>
      <c r="G27" s="205"/>
      <c r="H27" s="205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34</v>
      </c>
      <c r="E30" s="29"/>
      <c r="F30" s="29"/>
      <c r="G30" s="29"/>
      <c r="H30" s="29"/>
      <c r="I30" s="29"/>
      <c r="J30" s="71">
        <f>ROUND(J123,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36</v>
      </c>
      <c r="G32" s="29"/>
      <c r="H32" s="29"/>
      <c r="I32" s="33" t="s">
        <v>35</v>
      </c>
      <c r="J32" s="33" t="s">
        <v>37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98" t="s">
        <v>38</v>
      </c>
      <c r="E33" s="35" t="s">
        <v>39</v>
      </c>
      <c r="F33" s="99">
        <f>ROUND((SUM(BE123:BE187)),  2)</f>
        <v>0</v>
      </c>
      <c r="G33" s="100"/>
      <c r="H33" s="100"/>
      <c r="I33" s="101">
        <v>0.23</v>
      </c>
      <c r="J33" s="99">
        <f>ROUND(((SUM(BE123:BE187))*I33),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35" t="s">
        <v>40</v>
      </c>
      <c r="F34" s="102">
        <f>ROUND((SUM(BF123:BF187)),  2)</f>
        <v>0</v>
      </c>
      <c r="G34" s="29"/>
      <c r="H34" s="29"/>
      <c r="I34" s="103">
        <v>0.23</v>
      </c>
      <c r="J34" s="102">
        <f>ROUND(((SUM(BF123:BF187))*I34),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4" t="s">
        <v>41</v>
      </c>
      <c r="F35" s="102">
        <f>ROUND((SUM(BG123:BG187)),  2)</f>
        <v>0</v>
      </c>
      <c r="G35" s="29"/>
      <c r="H35" s="29"/>
      <c r="I35" s="103">
        <v>0.23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4" t="s">
        <v>42</v>
      </c>
      <c r="F36" s="102">
        <f>ROUND((SUM(BH123:BH187)),  2)</f>
        <v>0</v>
      </c>
      <c r="G36" s="29"/>
      <c r="H36" s="29"/>
      <c r="I36" s="103">
        <v>0.23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35" t="s">
        <v>43</v>
      </c>
      <c r="F37" s="99">
        <f>ROUND((SUM(BI123:BI187)),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44</v>
      </c>
      <c r="E39" s="60"/>
      <c r="F39" s="60"/>
      <c r="G39" s="106" t="s">
        <v>45</v>
      </c>
      <c r="H39" s="107" t="s">
        <v>46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42"/>
      <c r="D50" s="43" t="s">
        <v>47</v>
      </c>
      <c r="E50" s="44"/>
      <c r="F50" s="44"/>
      <c r="G50" s="43" t="s">
        <v>48</v>
      </c>
      <c r="H50" s="44"/>
      <c r="I50" s="44"/>
      <c r="J50" s="44"/>
      <c r="K50" s="44"/>
      <c r="L50" s="42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5" t="s">
        <v>49</v>
      </c>
      <c r="E61" s="32"/>
      <c r="F61" s="110" t="s">
        <v>50</v>
      </c>
      <c r="G61" s="45" t="s">
        <v>49</v>
      </c>
      <c r="H61" s="32"/>
      <c r="I61" s="32"/>
      <c r="J61" s="111" t="s">
        <v>50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3" t="s">
        <v>51</v>
      </c>
      <c r="E65" s="46"/>
      <c r="F65" s="46"/>
      <c r="G65" s="43" t="s">
        <v>52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5" t="s">
        <v>49</v>
      </c>
      <c r="E76" s="32"/>
      <c r="F76" s="110" t="s">
        <v>50</v>
      </c>
      <c r="G76" s="45" t="s">
        <v>49</v>
      </c>
      <c r="H76" s="32"/>
      <c r="I76" s="32"/>
      <c r="J76" s="111" t="s">
        <v>50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" customHeight="1">
      <c r="A82" s="29"/>
      <c r="B82" s="30"/>
      <c r="C82" s="18" t="s">
        <v>96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0" t="str">
        <f>E7</f>
        <v>MOst M3534 cez kanál pred obcou Senné</v>
      </c>
      <c r="F85" s="221"/>
      <c r="G85" s="221"/>
      <c r="H85" s="221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94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78" t="str">
        <f>E9</f>
        <v>001 -  Dočasná obchádzková trasa</v>
      </c>
      <c r="F87" s="222"/>
      <c r="G87" s="222"/>
      <c r="H87" s="222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5">
        <f>IF(J12="","",J12)</f>
        <v>0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15" customHeight="1">
      <c r="A91" s="29"/>
      <c r="B91" s="30"/>
      <c r="C91" s="24" t="s">
        <v>22</v>
      </c>
      <c r="D91" s="29"/>
      <c r="E91" s="29"/>
      <c r="F91" s="22" t="str">
        <f>E15</f>
        <v>Správa ciest KSK</v>
      </c>
      <c r="G91" s="29"/>
      <c r="H91" s="29"/>
      <c r="I91" s="24" t="s">
        <v>28</v>
      </c>
      <c r="J91" s="27" t="str">
        <f>E21</f>
        <v>DAQE Slovakia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15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31</v>
      </c>
      <c r="J92" s="27" t="str">
        <f>E24</f>
        <v>Ing. Čelková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97</v>
      </c>
      <c r="D94" s="104"/>
      <c r="E94" s="104"/>
      <c r="F94" s="104"/>
      <c r="G94" s="104"/>
      <c r="H94" s="104"/>
      <c r="I94" s="104"/>
      <c r="J94" s="113" t="s">
        <v>98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8" customHeight="1">
      <c r="A96" s="29"/>
      <c r="B96" s="30"/>
      <c r="C96" s="114" t="s">
        <v>99</v>
      </c>
      <c r="D96" s="29"/>
      <c r="E96" s="29"/>
      <c r="F96" s="29"/>
      <c r="G96" s="29"/>
      <c r="H96" s="29"/>
      <c r="I96" s="29"/>
      <c r="J96" s="71">
        <f>J123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100</v>
      </c>
    </row>
    <row r="97" spans="1:31" s="9" customFormat="1" ht="24.9" customHeight="1">
      <c r="B97" s="115"/>
      <c r="D97" s="116" t="s">
        <v>163</v>
      </c>
      <c r="E97" s="117"/>
      <c r="F97" s="117"/>
      <c r="G97" s="117"/>
      <c r="H97" s="117"/>
      <c r="I97" s="117"/>
      <c r="J97" s="118">
        <f>J124</f>
        <v>0</v>
      </c>
      <c r="L97" s="115"/>
    </row>
    <row r="98" spans="1:31" s="12" customFormat="1" ht="19.95" customHeight="1">
      <c r="B98" s="161"/>
      <c r="D98" s="162" t="s">
        <v>164</v>
      </c>
      <c r="E98" s="163"/>
      <c r="F98" s="163"/>
      <c r="G98" s="163"/>
      <c r="H98" s="163"/>
      <c r="I98" s="163"/>
      <c r="J98" s="164">
        <f>J125</f>
        <v>0</v>
      </c>
      <c r="L98" s="161"/>
    </row>
    <row r="99" spans="1:31" s="12" customFormat="1" ht="19.95" customHeight="1">
      <c r="B99" s="161"/>
      <c r="D99" s="162" t="s">
        <v>165</v>
      </c>
      <c r="E99" s="163"/>
      <c r="F99" s="163"/>
      <c r="G99" s="163"/>
      <c r="H99" s="163"/>
      <c r="I99" s="163"/>
      <c r="J99" s="164">
        <f>J159</f>
        <v>0</v>
      </c>
      <c r="L99" s="161"/>
    </row>
    <row r="100" spans="1:31" s="12" customFormat="1" ht="19.95" customHeight="1">
      <c r="B100" s="161"/>
      <c r="D100" s="162" t="s">
        <v>166</v>
      </c>
      <c r="E100" s="163"/>
      <c r="F100" s="163"/>
      <c r="G100" s="163"/>
      <c r="H100" s="163"/>
      <c r="I100" s="163"/>
      <c r="J100" s="164">
        <f>J164</f>
        <v>0</v>
      </c>
      <c r="L100" s="161"/>
    </row>
    <row r="101" spans="1:31" s="12" customFormat="1" ht="19.95" customHeight="1">
      <c r="B101" s="161"/>
      <c r="D101" s="162" t="s">
        <v>167</v>
      </c>
      <c r="E101" s="163"/>
      <c r="F101" s="163"/>
      <c r="G101" s="163"/>
      <c r="H101" s="163"/>
      <c r="I101" s="163"/>
      <c r="J101" s="164">
        <f>J168</f>
        <v>0</v>
      </c>
      <c r="L101" s="161"/>
    </row>
    <row r="102" spans="1:31" s="12" customFormat="1" ht="19.95" customHeight="1">
      <c r="B102" s="161"/>
      <c r="D102" s="162" t="s">
        <v>168</v>
      </c>
      <c r="E102" s="163"/>
      <c r="F102" s="163"/>
      <c r="G102" s="163"/>
      <c r="H102" s="163"/>
      <c r="I102" s="163"/>
      <c r="J102" s="164">
        <f>J170</f>
        <v>0</v>
      </c>
      <c r="L102" s="161"/>
    </row>
    <row r="103" spans="1:31" s="12" customFormat="1" ht="19.95" customHeight="1">
      <c r="B103" s="161"/>
      <c r="D103" s="162" t="s">
        <v>169</v>
      </c>
      <c r="E103" s="163"/>
      <c r="F103" s="163"/>
      <c r="G103" s="163"/>
      <c r="H103" s="163"/>
      <c r="I103" s="163"/>
      <c r="J103" s="164">
        <f>J178</f>
        <v>0</v>
      </c>
      <c r="L103" s="161"/>
    </row>
    <row r="104" spans="1:31" s="2" customFormat="1" ht="21.75" customHeight="1">
      <c r="A104" s="29"/>
      <c r="B104" s="30"/>
      <c r="C104" s="29"/>
      <c r="D104" s="29"/>
      <c r="E104" s="29"/>
      <c r="F104" s="29"/>
      <c r="G104" s="29"/>
      <c r="H104" s="29"/>
      <c r="I104" s="29"/>
      <c r="J104" s="29"/>
      <c r="K104" s="29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6.9" customHeight="1">
      <c r="A105" s="29"/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9" spans="1:31" s="2" customFormat="1" ht="6.9" customHeight="1">
      <c r="A109" s="29"/>
      <c r="B109" s="49"/>
      <c r="C109" s="50"/>
      <c r="D109" s="50"/>
      <c r="E109" s="50"/>
      <c r="F109" s="50"/>
      <c r="G109" s="50"/>
      <c r="H109" s="50"/>
      <c r="I109" s="50"/>
      <c r="J109" s="50"/>
      <c r="K109" s="50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24.9" customHeight="1">
      <c r="A110" s="29"/>
      <c r="B110" s="30"/>
      <c r="C110" s="18" t="s">
        <v>102</v>
      </c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15</v>
      </c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20" t="str">
        <f>E7</f>
        <v>MOst M3534 cez kanál pred obcou Senné</v>
      </c>
      <c r="F113" s="221"/>
      <c r="G113" s="221"/>
      <c r="H113" s="221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94</v>
      </c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178" t="str">
        <f>E9</f>
        <v>001 -  Dočasná obchádzková trasa</v>
      </c>
      <c r="F115" s="222"/>
      <c r="G115" s="222"/>
      <c r="H115" s="222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4" t="s">
        <v>19</v>
      </c>
      <c r="D117" s="29"/>
      <c r="E117" s="29"/>
      <c r="F117" s="22" t="str">
        <f>F12</f>
        <v xml:space="preserve"> </v>
      </c>
      <c r="G117" s="29"/>
      <c r="H117" s="29"/>
      <c r="I117" s="24" t="s">
        <v>21</v>
      </c>
      <c r="J117" s="55">
        <f>IF(J12="","",J12)</f>
        <v>0</v>
      </c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15" customHeight="1">
      <c r="A119" s="29"/>
      <c r="B119" s="30"/>
      <c r="C119" s="24" t="s">
        <v>22</v>
      </c>
      <c r="D119" s="29"/>
      <c r="E119" s="29"/>
      <c r="F119" s="22" t="str">
        <f>E15</f>
        <v>Správa ciest KSK</v>
      </c>
      <c r="G119" s="29"/>
      <c r="H119" s="29"/>
      <c r="I119" s="24" t="s">
        <v>28</v>
      </c>
      <c r="J119" s="27" t="str">
        <f>E21</f>
        <v>DAQE Slovakia s.r.o.</v>
      </c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15" customHeight="1">
      <c r="A120" s="29"/>
      <c r="B120" s="30"/>
      <c r="C120" s="24" t="s">
        <v>26</v>
      </c>
      <c r="D120" s="29"/>
      <c r="E120" s="29"/>
      <c r="F120" s="22" t="str">
        <f>IF(E18="","",E18)</f>
        <v>Vyplň údaj</v>
      </c>
      <c r="G120" s="29"/>
      <c r="H120" s="29"/>
      <c r="I120" s="24" t="s">
        <v>31</v>
      </c>
      <c r="J120" s="27" t="str">
        <f>E24</f>
        <v>Ing. Čelková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0" customFormat="1" ht="29.25" customHeight="1">
      <c r="A122" s="119"/>
      <c r="B122" s="120"/>
      <c r="C122" s="121" t="s">
        <v>103</v>
      </c>
      <c r="D122" s="122" t="s">
        <v>59</v>
      </c>
      <c r="E122" s="122" t="s">
        <v>55</v>
      </c>
      <c r="F122" s="122" t="s">
        <v>56</v>
      </c>
      <c r="G122" s="122" t="s">
        <v>104</v>
      </c>
      <c r="H122" s="122" t="s">
        <v>105</v>
      </c>
      <c r="I122" s="122" t="s">
        <v>106</v>
      </c>
      <c r="J122" s="123" t="s">
        <v>98</v>
      </c>
      <c r="K122" s="124" t="s">
        <v>107</v>
      </c>
      <c r="L122" s="125"/>
      <c r="M122" s="62" t="s">
        <v>1</v>
      </c>
      <c r="N122" s="63" t="s">
        <v>38</v>
      </c>
      <c r="O122" s="63" t="s">
        <v>108</v>
      </c>
      <c r="P122" s="63" t="s">
        <v>109</v>
      </c>
      <c r="Q122" s="63" t="s">
        <v>110</v>
      </c>
      <c r="R122" s="63" t="s">
        <v>111</v>
      </c>
      <c r="S122" s="63" t="s">
        <v>112</v>
      </c>
      <c r="T122" s="64" t="s">
        <v>113</v>
      </c>
      <c r="U122" s="119"/>
      <c r="V122" s="119"/>
      <c r="W122" s="119"/>
      <c r="X122" s="119"/>
      <c r="Y122" s="119"/>
      <c r="Z122" s="119"/>
      <c r="AA122" s="119"/>
      <c r="AB122" s="119"/>
      <c r="AC122" s="119"/>
      <c r="AD122" s="119"/>
      <c r="AE122" s="119"/>
    </row>
    <row r="123" spans="1:65" s="2" customFormat="1" ht="22.8" customHeight="1">
      <c r="A123" s="29"/>
      <c r="B123" s="30"/>
      <c r="C123" s="69" t="s">
        <v>99</v>
      </c>
      <c r="D123" s="29"/>
      <c r="E123" s="29"/>
      <c r="F123" s="29"/>
      <c r="G123" s="29"/>
      <c r="H123" s="29"/>
      <c r="I123" s="29"/>
      <c r="J123" s="126">
        <f>BK123</f>
        <v>0</v>
      </c>
      <c r="K123" s="29"/>
      <c r="L123" s="30"/>
      <c r="M123" s="65"/>
      <c r="N123" s="56"/>
      <c r="O123" s="66"/>
      <c r="P123" s="127">
        <f>P124</f>
        <v>0</v>
      </c>
      <c r="Q123" s="66"/>
      <c r="R123" s="127">
        <f>R124</f>
        <v>1260.0533998999999</v>
      </c>
      <c r="S123" s="66"/>
      <c r="T123" s="128">
        <f>T124</f>
        <v>228.1387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73</v>
      </c>
      <c r="AU123" s="14" t="s">
        <v>100</v>
      </c>
      <c r="BK123" s="129">
        <f>BK124</f>
        <v>0</v>
      </c>
    </row>
    <row r="124" spans="1:65" s="11" customFormat="1" ht="25.95" customHeight="1">
      <c r="B124" s="130"/>
      <c r="D124" s="131" t="s">
        <v>73</v>
      </c>
      <c r="E124" s="132" t="s">
        <v>170</v>
      </c>
      <c r="F124" s="132" t="s">
        <v>171</v>
      </c>
      <c r="I124" s="133"/>
      <c r="J124" s="134">
        <f>BK124</f>
        <v>0</v>
      </c>
      <c r="L124" s="130"/>
      <c r="M124" s="135"/>
      <c r="N124" s="136"/>
      <c r="O124" s="136"/>
      <c r="P124" s="137">
        <f>P125+P159+P164+P168+P170+P178</f>
        <v>0</v>
      </c>
      <c r="Q124" s="136"/>
      <c r="R124" s="137">
        <f>R125+R159+R164+R168+R170+R178</f>
        <v>1260.0533998999999</v>
      </c>
      <c r="S124" s="136"/>
      <c r="T124" s="138">
        <f>T125+T159+T164+T168+T170+T178</f>
        <v>228.1387</v>
      </c>
      <c r="AR124" s="131" t="s">
        <v>82</v>
      </c>
      <c r="AT124" s="139" t="s">
        <v>73</v>
      </c>
      <c r="AU124" s="139" t="s">
        <v>74</v>
      </c>
      <c r="AY124" s="131" t="s">
        <v>117</v>
      </c>
      <c r="BK124" s="140">
        <f>BK125+BK159+BK164+BK168+BK170+BK178</f>
        <v>0</v>
      </c>
    </row>
    <row r="125" spans="1:65" s="11" customFormat="1" ht="22.8" customHeight="1">
      <c r="B125" s="130"/>
      <c r="D125" s="131" t="s">
        <v>73</v>
      </c>
      <c r="E125" s="165" t="s">
        <v>82</v>
      </c>
      <c r="F125" s="165" t="s">
        <v>172</v>
      </c>
      <c r="I125" s="133"/>
      <c r="J125" s="166">
        <f>BK125</f>
        <v>0</v>
      </c>
      <c r="L125" s="130"/>
      <c r="M125" s="135"/>
      <c r="N125" s="136"/>
      <c r="O125" s="136"/>
      <c r="P125" s="137">
        <f>SUM(P126:P158)</f>
        <v>0</v>
      </c>
      <c r="Q125" s="136"/>
      <c r="R125" s="137">
        <f>SUM(R126:R158)</f>
        <v>739.17225900000005</v>
      </c>
      <c r="S125" s="136"/>
      <c r="T125" s="138">
        <f>SUM(T126:T158)</f>
        <v>214.5847</v>
      </c>
      <c r="AR125" s="131" t="s">
        <v>82</v>
      </c>
      <c r="AT125" s="139" t="s">
        <v>73</v>
      </c>
      <c r="AU125" s="139" t="s">
        <v>82</v>
      </c>
      <c r="AY125" s="131" t="s">
        <v>117</v>
      </c>
      <c r="BK125" s="140">
        <f>SUM(BK126:BK158)</f>
        <v>0</v>
      </c>
    </row>
    <row r="126" spans="1:65" s="2" customFormat="1" ht="24.15" customHeight="1">
      <c r="A126" s="29"/>
      <c r="B126" s="141"/>
      <c r="C126" s="142" t="s">
        <v>82</v>
      </c>
      <c r="D126" s="142" t="s">
        <v>118</v>
      </c>
      <c r="E126" s="143" t="s">
        <v>173</v>
      </c>
      <c r="F126" s="144" t="s">
        <v>174</v>
      </c>
      <c r="G126" s="145" t="s">
        <v>175</v>
      </c>
      <c r="H126" s="146">
        <v>86</v>
      </c>
      <c r="I126" s="147"/>
      <c r="J126" s="148">
        <f t="shared" ref="J126:J158" si="0">ROUND(I126*H126,2)</f>
        <v>0</v>
      </c>
      <c r="K126" s="149"/>
      <c r="L126" s="30"/>
      <c r="M126" s="150" t="s">
        <v>1</v>
      </c>
      <c r="N126" s="151" t="s">
        <v>40</v>
      </c>
      <c r="O126" s="58"/>
      <c r="P126" s="152">
        <f t="shared" ref="P126:P158" si="1">O126*H126</f>
        <v>0</v>
      </c>
      <c r="Q126" s="152">
        <v>0</v>
      </c>
      <c r="R126" s="152">
        <f t="shared" ref="R126:R158" si="2">Q126*H126</f>
        <v>0</v>
      </c>
      <c r="S126" s="152">
        <v>0</v>
      </c>
      <c r="T126" s="153">
        <f t="shared" ref="T126:T158" si="3"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4" t="s">
        <v>132</v>
      </c>
      <c r="AT126" s="154" t="s">
        <v>118</v>
      </c>
      <c r="AU126" s="154" t="s">
        <v>123</v>
      </c>
      <c r="AY126" s="14" t="s">
        <v>117</v>
      </c>
      <c r="BE126" s="155">
        <f t="shared" ref="BE126:BE158" si="4">IF(N126="základná",J126,0)</f>
        <v>0</v>
      </c>
      <c r="BF126" s="155">
        <f t="shared" ref="BF126:BF158" si="5">IF(N126="znížená",J126,0)</f>
        <v>0</v>
      </c>
      <c r="BG126" s="155">
        <f t="shared" ref="BG126:BG158" si="6">IF(N126="zákl. prenesená",J126,0)</f>
        <v>0</v>
      </c>
      <c r="BH126" s="155">
        <f t="shared" ref="BH126:BH158" si="7">IF(N126="zníž. prenesená",J126,0)</f>
        <v>0</v>
      </c>
      <c r="BI126" s="155">
        <f t="shared" ref="BI126:BI158" si="8">IF(N126="nulová",J126,0)</f>
        <v>0</v>
      </c>
      <c r="BJ126" s="14" t="s">
        <v>123</v>
      </c>
      <c r="BK126" s="155">
        <f t="shared" ref="BK126:BK158" si="9">ROUND(I126*H126,2)</f>
        <v>0</v>
      </c>
      <c r="BL126" s="14" t="s">
        <v>132</v>
      </c>
      <c r="BM126" s="154" t="s">
        <v>176</v>
      </c>
    </row>
    <row r="127" spans="1:65" s="2" customFormat="1" ht="33" customHeight="1">
      <c r="A127" s="29"/>
      <c r="B127" s="141"/>
      <c r="C127" s="142" t="s">
        <v>123</v>
      </c>
      <c r="D127" s="142" t="s">
        <v>118</v>
      </c>
      <c r="E127" s="143" t="s">
        <v>177</v>
      </c>
      <c r="F127" s="144" t="s">
        <v>178</v>
      </c>
      <c r="G127" s="145" t="s">
        <v>175</v>
      </c>
      <c r="H127" s="146">
        <v>86</v>
      </c>
      <c r="I127" s="147"/>
      <c r="J127" s="148">
        <f t="shared" si="0"/>
        <v>0</v>
      </c>
      <c r="K127" s="149"/>
      <c r="L127" s="30"/>
      <c r="M127" s="150" t="s">
        <v>1</v>
      </c>
      <c r="N127" s="151" t="s">
        <v>40</v>
      </c>
      <c r="O127" s="58"/>
      <c r="P127" s="152">
        <f t="shared" si="1"/>
        <v>0</v>
      </c>
      <c r="Q127" s="152">
        <v>6.0000000000000002E-5</v>
      </c>
      <c r="R127" s="152">
        <f t="shared" si="2"/>
        <v>5.1600000000000005E-3</v>
      </c>
      <c r="S127" s="152">
        <v>0</v>
      </c>
      <c r="T127" s="153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4" t="s">
        <v>132</v>
      </c>
      <c r="AT127" s="154" t="s">
        <v>118</v>
      </c>
      <c r="AU127" s="154" t="s">
        <v>123</v>
      </c>
      <c r="AY127" s="14" t="s">
        <v>117</v>
      </c>
      <c r="BE127" s="155">
        <f t="shared" si="4"/>
        <v>0</v>
      </c>
      <c r="BF127" s="155">
        <f t="shared" si="5"/>
        <v>0</v>
      </c>
      <c r="BG127" s="155">
        <f t="shared" si="6"/>
        <v>0</v>
      </c>
      <c r="BH127" s="155">
        <f t="shared" si="7"/>
        <v>0</v>
      </c>
      <c r="BI127" s="155">
        <f t="shared" si="8"/>
        <v>0</v>
      </c>
      <c r="BJ127" s="14" t="s">
        <v>123</v>
      </c>
      <c r="BK127" s="155">
        <f t="shared" si="9"/>
        <v>0</v>
      </c>
      <c r="BL127" s="14" t="s">
        <v>132</v>
      </c>
      <c r="BM127" s="154" t="s">
        <v>179</v>
      </c>
    </row>
    <row r="128" spans="1:65" s="2" customFormat="1" ht="37.799999999999997" customHeight="1">
      <c r="A128" s="29"/>
      <c r="B128" s="141"/>
      <c r="C128" s="142" t="s">
        <v>128</v>
      </c>
      <c r="D128" s="142" t="s">
        <v>118</v>
      </c>
      <c r="E128" s="143" t="s">
        <v>180</v>
      </c>
      <c r="F128" s="144" t="s">
        <v>181</v>
      </c>
      <c r="G128" s="145" t="s">
        <v>182</v>
      </c>
      <c r="H128" s="146">
        <v>5</v>
      </c>
      <c r="I128" s="147"/>
      <c r="J128" s="148">
        <f t="shared" si="0"/>
        <v>0</v>
      </c>
      <c r="K128" s="149"/>
      <c r="L128" s="30"/>
      <c r="M128" s="150" t="s">
        <v>1</v>
      </c>
      <c r="N128" s="151" t="s">
        <v>40</v>
      </c>
      <c r="O128" s="58"/>
      <c r="P128" s="152">
        <f t="shared" si="1"/>
        <v>0</v>
      </c>
      <c r="Q128" s="152">
        <v>3.1800000000000001E-3</v>
      </c>
      <c r="R128" s="152">
        <f t="shared" si="2"/>
        <v>1.5900000000000001E-2</v>
      </c>
      <c r="S128" s="152">
        <v>0</v>
      </c>
      <c r="T128" s="153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4" t="s">
        <v>132</v>
      </c>
      <c r="AT128" s="154" t="s">
        <v>118</v>
      </c>
      <c r="AU128" s="154" t="s">
        <v>123</v>
      </c>
      <c r="AY128" s="14" t="s">
        <v>117</v>
      </c>
      <c r="BE128" s="155">
        <f t="shared" si="4"/>
        <v>0</v>
      </c>
      <c r="BF128" s="155">
        <f t="shared" si="5"/>
        <v>0</v>
      </c>
      <c r="BG128" s="155">
        <f t="shared" si="6"/>
        <v>0</v>
      </c>
      <c r="BH128" s="155">
        <f t="shared" si="7"/>
        <v>0</v>
      </c>
      <c r="BI128" s="155">
        <f t="shared" si="8"/>
        <v>0</v>
      </c>
      <c r="BJ128" s="14" t="s">
        <v>123</v>
      </c>
      <c r="BK128" s="155">
        <f t="shared" si="9"/>
        <v>0</v>
      </c>
      <c r="BL128" s="14" t="s">
        <v>132</v>
      </c>
      <c r="BM128" s="154" t="s">
        <v>183</v>
      </c>
    </row>
    <row r="129" spans="1:65" s="2" customFormat="1" ht="24.15" customHeight="1">
      <c r="A129" s="29"/>
      <c r="B129" s="141"/>
      <c r="C129" s="142" t="s">
        <v>132</v>
      </c>
      <c r="D129" s="142" t="s">
        <v>118</v>
      </c>
      <c r="E129" s="143" t="s">
        <v>184</v>
      </c>
      <c r="F129" s="144" t="s">
        <v>185</v>
      </c>
      <c r="G129" s="145" t="s">
        <v>182</v>
      </c>
      <c r="H129" s="146">
        <v>5</v>
      </c>
      <c r="I129" s="147"/>
      <c r="J129" s="148">
        <f t="shared" si="0"/>
        <v>0</v>
      </c>
      <c r="K129" s="149"/>
      <c r="L129" s="30"/>
      <c r="M129" s="150" t="s">
        <v>1</v>
      </c>
      <c r="N129" s="151" t="s">
        <v>40</v>
      </c>
      <c r="O129" s="58"/>
      <c r="P129" s="152">
        <f t="shared" si="1"/>
        <v>0</v>
      </c>
      <c r="Q129" s="152">
        <v>0</v>
      </c>
      <c r="R129" s="152">
        <f t="shared" si="2"/>
        <v>0</v>
      </c>
      <c r="S129" s="152">
        <v>0</v>
      </c>
      <c r="T129" s="153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4" t="s">
        <v>132</v>
      </c>
      <c r="AT129" s="154" t="s">
        <v>118</v>
      </c>
      <c r="AU129" s="154" t="s">
        <v>123</v>
      </c>
      <c r="AY129" s="14" t="s">
        <v>117</v>
      </c>
      <c r="BE129" s="155">
        <f t="shared" si="4"/>
        <v>0</v>
      </c>
      <c r="BF129" s="155">
        <f t="shared" si="5"/>
        <v>0</v>
      </c>
      <c r="BG129" s="155">
        <f t="shared" si="6"/>
        <v>0</v>
      </c>
      <c r="BH129" s="155">
        <f t="shared" si="7"/>
        <v>0</v>
      </c>
      <c r="BI129" s="155">
        <f t="shared" si="8"/>
        <v>0</v>
      </c>
      <c r="BJ129" s="14" t="s">
        <v>123</v>
      </c>
      <c r="BK129" s="155">
        <f t="shared" si="9"/>
        <v>0</v>
      </c>
      <c r="BL129" s="14" t="s">
        <v>132</v>
      </c>
      <c r="BM129" s="154" t="s">
        <v>186</v>
      </c>
    </row>
    <row r="130" spans="1:65" s="2" customFormat="1" ht="24.15" customHeight="1">
      <c r="A130" s="29"/>
      <c r="B130" s="141"/>
      <c r="C130" s="142" t="s">
        <v>116</v>
      </c>
      <c r="D130" s="142" t="s">
        <v>118</v>
      </c>
      <c r="E130" s="143" t="s">
        <v>187</v>
      </c>
      <c r="F130" s="144" t="s">
        <v>188</v>
      </c>
      <c r="G130" s="145" t="s">
        <v>182</v>
      </c>
      <c r="H130" s="146">
        <v>5</v>
      </c>
      <c r="I130" s="147"/>
      <c r="J130" s="148">
        <f t="shared" si="0"/>
        <v>0</v>
      </c>
      <c r="K130" s="149"/>
      <c r="L130" s="30"/>
      <c r="M130" s="150" t="s">
        <v>1</v>
      </c>
      <c r="N130" s="151" t="s">
        <v>40</v>
      </c>
      <c r="O130" s="58"/>
      <c r="P130" s="152">
        <f t="shared" si="1"/>
        <v>0</v>
      </c>
      <c r="Q130" s="152">
        <v>1.0000000000000001E-5</v>
      </c>
      <c r="R130" s="152">
        <f t="shared" si="2"/>
        <v>5.0000000000000002E-5</v>
      </c>
      <c r="S130" s="152">
        <v>0</v>
      </c>
      <c r="T130" s="153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4" t="s">
        <v>132</v>
      </c>
      <c r="AT130" s="154" t="s">
        <v>118</v>
      </c>
      <c r="AU130" s="154" t="s">
        <v>123</v>
      </c>
      <c r="AY130" s="14" t="s">
        <v>117</v>
      </c>
      <c r="BE130" s="155">
        <f t="shared" si="4"/>
        <v>0</v>
      </c>
      <c r="BF130" s="155">
        <f t="shared" si="5"/>
        <v>0</v>
      </c>
      <c r="BG130" s="155">
        <f t="shared" si="6"/>
        <v>0</v>
      </c>
      <c r="BH130" s="155">
        <f t="shared" si="7"/>
        <v>0</v>
      </c>
      <c r="BI130" s="155">
        <f t="shared" si="8"/>
        <v>0</v>
      </c>
      <c r="BJ130" s="14" t="s">
        <v>123</v>
      </c>
      <c r="BK130" s="155">
        <f t="shared" si="9"/>
        <v>0</v>
      </c>
      <c r="BL130" s="14" t="s">
        <v>132</v>
      </c>
      <c r="BM130" s="154" t="s">
        <v>189</v>
      </c>
    </row>
    <row r="131" spans="1:65" s="2" customFormat="1" ht="33" customHeight="1">
      <c r="A131" s="29"/>
      <c r="B131" s="141"/>
      <c r="C131" s="142" t="s">
        <v>139</v>
      </c>
      <c r="D131" s="142" t="s">
        <v>118</v>
      </c>
      <c r="E131" s="143" t="s">
        <v>190</v>
      </c>
      <c r="F131" s="144" t="s">
        <v>191</v>
      </c>
      <c r="G131" s="145" t="s">
        <v>175</v>
      </c>
      <c r="H131" s="146">
        <v>290.39999999999998</v>
      </c>
      <c r="I131" s="147"/>
      <c r="J131" s="148">
        <f t="shared" si="0"/>
        <v>0</v>
      </c>
      <c r="K131" s="149"/>
      <c r="L131" s="30"/>
      <c r="M131" s="150" t="s">
        <v>1</v>
      </c>
      <c r="N131" s="151" t="s">
        <v>40</v>
      </c>
      <c r="O131" s="58"/>
      <c r="P131" s="152">
        <f t="shared" si="1"/>
        <v>0</v>
      </c>
      <c r="Q131" s="152">
        <v>0</v>
      </c>
      <c r="R131" s="152">
        <f t="shared" si="2"/>
        <v>0</v>
      </c>
      <c r="S131" s="152">
        <v>0.4</v>
      </c>
      <c r="T131" s="153">
        <f t="shared" si="3"/>
        <v>116.16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4" t="s">
        <v>132</v>
      </c>
      <c r="AT131" s="154" t="s">
        <v>118</v>
      </c>
      <c r="AU131" s="154" t="s">
        <v>123</v>
      </c>
      <c r="AY131" s="14" t="s">
        <v>117</v>
      </c>
      <c r="BE131" s="155">
        <f t="shared" si="4"/>
        <v>0</v>
      </c>
      <c r="BF131" s="155">
        <f t="shared" si="5"/>
        <v>0</v>
      </c>
      <c r="BG131" s="155">
        <f t="shared" si="6"/>
        <v>0</v>
      </c>
      <c r="BH131" s="155">
        <f t="shared" si="7"/>
        <v>0</v>
      </c>
      <c r="BI131" s="155">
        <f t="shared" si="8"/>
        <v>0</v>
      </c>
      <c r="BJ131" s="14" t="s">
        <v>123</v>
      </c>
      <c r="BK131" s="155">
        <f t="shared" si="9"/>
        <v>0</v>
      </c>
      <c r="BL131" s="14" t="s">
        <v>132</v>
      </c>
      <c r="BM131" s="154" t="s">
        <v>192</v>
      </c>
    </row>
    <row r="132" spans="1:65" s="2" customFormat="1" ht="33" customHeight="1">
      <c r="A132" s="29"/>
      <c r="B132" s="141"/>
      <c r="C132" s="142" t="s">
        <v>144</v>
      </c>
      <c r="D132" s="142" t="s">
        <v>118</v>
      </c>
      <c r="E132" s="143" t="s">
        <v>193</v>
      </c>
      <c r="F132" s="144" t="s">
        <v>194</v>
      </c>
      <c r="G132" s="145" t="s">
        <v>175</v>
      </c>
      <c r="H132" s="146">
        <v>281.60000000000002</v>
      </c>
      <c r="I132" s="147"/>
      <c r="J132" s="148">
        <f t="shared" si="0"/>
        <v>0</v>
      </c>
      <c r="K132" s="149"/>
      <c r="L132" s="30"/>
      <c r="M132" s="150" t="s">
        <v>1</v>
      </c>
      <c r="N132" s="151" t="s">
        <v>40</v>
      </c>
      <c r="O132" s="58"/>
      <c r="P132" s="152">
        <f t="shared" si="1"/>
        <v>0</v>
      </c>
      <c r="Q132" s="152">
        <v>0</v>
      </c>
      <c r="R132" s="152">
        <f t="shared" si="2"/>
        <v>0</v>
      </c>
      <c r="S132" s="152">
        <v>0.22500000000000001</v>
      </c>
      <c r="T132" s="153">
        <f t="shared" si="3"/>
        <v>63.360000000000007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4" t="s">
        <v>132</v>
      </c>
      <c r="AT132" s="154" t="s">
        <v>118</v>
      </c>
      <c r="AU132" s="154" t="s">
        <v>123</v>
      </c>
      <c r="AY132" s="14" t="s">
        <v>117</v>
      </c>
      <c r="BE132" s="155">
        <f t="shared" si="4"/>
        <v>0</v>
      </c>
      <c r="BF132" s="155">
        <f t="shared" si="5"/>
        <v>0</v>
      </c>
      <c r="BG132" s="155">
        <f t="shared" si="6"/>
        <v>0</v>
      </c>
      <c r="BH132" s="155">
        <f t="shared" si="7"/>
        <v>0</v>
      </c>
      <c r="BI132" s="155">
        <f t="shared" si="8"/>
        <v>0</v>
      </c>
      <c r="BJ132" s="14" t="s">
        <v>123</v>
      </c>
      <c r="BK132" s="155">
        <f t="shared" si="9"/>
        <v>0</v>
      </c>
      <c r="BL132" s="14" t="s">
        <v>132</v>
      </c>
      <c r="BM132" s="154" t="s">
        <v>195</v>
      </c>
    </row>
    <row r="133" spans="1:65" s="2" customFormat="1" ht="33" customHeight="1">
      <c r="A133" s="29"/>
      <c r="B133" s="141"/>
      <c r="C133" s="142" t="s">
        <v>149</v>
      </c>
      <c r="D133" s="142" t="s">
        <v>118</v>
      </c>
      <c r="E133" s="143" t="s">
        <v>196</v>
      </c>
      <c r="F133" s="144" t="s">
        <v>197</v>
      </c>
      <c r="G133" s="145" t="s">
        <v>175</v>
      </c>
      <c r="H133" s="146">
        <v>276.10000000000002</v>
      </c>
      <c r="I133" s="147"/>
      <c r="J133" s="148">
        <f t="shared" si="0"/>
        <v>0</v>
      </c>
      <c r="K133" s="149"/>
      <c r="L133" s="30"/>
      <c r="M133" s="150" t="s">
        <v>1</v>
      </c>
      <c r="N133" s="151" t="s">
        <v>40</v>
      </c>
      <c r="O133" s="58"/>
      <c r="P133" s="152">
        <f t="shared" si="1"/>
        <v>0</v>
      </c>
      <c r="Q133" s="152">
        <v>9.0000000000000006E-5</v>
      </c>
      <c r="R133" s="152">
        <f t="shared" si="2"/>
        <v>2.4849000000000003E-2</v>
      </c>
      <c r="S133" s="152">
        <v>0.127</v>
      </c>
      <c r="T133" s="153">
        <f t="shared" si="3"/>
        <v>35.064700000000002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4" t="s">
        <v>132</v>
      </c>
      <c r="AT133" s="154" t="s">
        <v>118</v>
      </c>
      <c r="AU133" s="154" t="s">
        <v>123</v>
      </c>
      <c r="AY133" s="14" t="s">
        <v>117</v>
      </c>
      <c r="BE133" s="155">
        <f t="shared" si="4"/>
        <v>0</v>
      </c>
      <c r="BF133" s="155">
        <f t="shared" si="5"/>
        <v>0</v>
      </c>
      <c r="BG133" s="155">
        <f t="shared" si="6"/>
        <v>0</v>
      </c>
      <c r="BH133" s="155">
        <f t="shared" si="7"/>
        <v>0</v>
      </c>
      <c r="BI133" s="155">
        <f t="shared" si="8"/>
        <v>0</v>
      </c>
      <c r="BJ133" s="14" t="s">
        <v>123</v>
      </c>
      <c r="BK133" s="155">
        <f t="shared" si="9"/>
        <v>0</v>
      </c>
      <c r="BL133" s="14" t="s">
        <v>132</v>
      </c>
      <c r="BM133" s="154" t="s">
        <v>198</v>
      </c>
    </row>
    <row r="134" spans="1:65" s="2" customFormat="1" ht="33" customHeight="1">
      <c r="A134" s="29"/>
      <c r="B134" s="141"/>
      <c r="C134" s="142" t="s">
        <v>154</v>
      </c>
      <c r="D134" s="142" t="s">
        <v>118</v>
      </c>
      <c r="E134" s="143" t="s">
        <v>199</v>
      </c>
      <c r="F134" s="144" t="s">
        <v>200</v>
      </c>
      <c r="G134" s="145" t="s">
        <v>201</v>
      </c>
      <c r="H134" s="146">
        <v>40</v>
      </c>
      <c r="I134" s="147"/>
      <c r="J134" s="148">
        <f t="shared" si="0"/>
        <v>0</v>
      </c>
      <c r="K134" s="149"/>
      <c r="L134" s="30"/>
      <c r="M134" s="150" t="s">
        <v>1</v>
      </c>
      <c r="N134" s="151" t="s">
        <v>40</v>
      </c>
      <c r="O134" s="58"/>
      <c r="P134" s="152">
        <f t="shared" si="1"/>
        <v>0</v>
      </c>
      <c r="Q134" s="152">
        <v>0</v>
      </c>
      <c r="R134" s="152">
        <f t="shared" si="2"/>
        <v>0</v>
      </c>
      <c r="S134" s="152">
        <v>0</v>
      </c>
      <c r="T134" s="153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4" t="s">
        <v>132</v>
      </c>
      <c r="AT134" s="154" t="s">
        <v>118</v>
      </c>
      <c r="AU134" s="154" t="s">
        <v>123</v>
      </c>
      <c r="AY134" s="14" t="s">
        <v>117</v>
      </c>
      <c r="BE134" s="155">
        <f t="shared" si="4"/>
        <v>0</v>
      </c>
      <c r="BF134" s="155">
        <f t="shared" si="5"/>
        <v>0</v>
      </c>
      <c r="BG134" s="155">
        <f t="shared" si="6"/>
        <v>0</v>
      </c>
      <c r="BH134" s="155">
        <f t="shared" si="7"/>
        <v>0</v>
      </c>
      <c r="BI134" s="155">
        <f t="shared" si="8"/>
        <v>0</v>
      </c>
      <c r="BJ134" s="14" t="s">
        <v>123</v>
      </c>
      <c r="BK134" s="155">
        <f t="shared" si="9"/>
        <v>0</v>
      </c>
      <c r="BL134" s="14" t="s">
        <v>132</v>
      </c>
      <c r="BM134" s="154" t="s">
        <v>202</v>
      </c>
    </row>
    <row r="135" spans="1:65" s="2" customFormat="1" ht="33" customHeight="1">
      <c r="A135" s="29"/>
      <c r="B135" s="141"/>
      <c r="C135" s="142" t="s">
        <v>158</v>
      </c>
      <c r="D135" s="142" t="s">
        <v>118</v>
      </c>
      <c r="E135" s="143" t="s">
        <v>203</v>
      </c>
      <c r="F135" s="144" t="s">
        <v>204</v>
      </c>
      <c r="G135" s="145" t="s">
        <v>205</v>
      </c>
      <c r="H135" s="146">
        <v>78.900000000000006</v>
      </c>
      <c r="I135" s="147"/>
      <c r="J135" s="148">
        <f t="shared" si="0"/>
        <v>0</v>
      </c>
      <c r="K135" s="149"/>
      <c r="L135" s="30"/>
      <c r="M135" s="150" t="s">
        <v>1</v>
      </c>
      <c r="N135" s="151" t="s">
        <v>40</v>
      </c>
      <c r="O135" s="58"/>
      <c r="P135" s="152">
        <f t="shared" si="1"/>
        <v>0</v>
      </c>
      <c r="Q135" s="152">
        <v>0</v>
      </c>
      <c r="R135" s="152">
        <f t="shared" si="2"/>
        <v>0</v>
      </c>
      <c r="S135" s="152">
        <v>0</v>
      </c>
      <c r="T135" s="153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4" t="s">
        <v>132</v>
      </c>
      <c r="AT135" s="154" t="s">
        <v>118</v>
      </c>
      <c r="AU135" s="154" t="s">
        <v>123</v>
      </c>
      <c r="AY135" s="14" t="s">
        <v>117</v>
      </c>
      <c r="BE135" s="155">
        <f t="shared" si="4"/>
        <v>0</v>
      </c>
      <c r="BF135" s="155">
        <f t="shared" si="5"/>
        <v>0</v>
      </c>
      <c r="BG135" s="155">
        <f t="shared" si="6"/>
        <v>0</v>
      </c>
      <c r="BH135" s="155">
        <f t="shared" si="7"/>
        <v>0</v>
      </c>
      <c r="BI135" s="155">
        <f t="shared" si="8"/>
        <v>0</v>
      </c>
      <c r="BJ135" s="14" t="s">
        <v>123</v>
      </c>
      <c r="BK135" s="155">
        <f t="shared" si="9"/>
        <v>0</v>
      </c>
      <c r="BL135" s="14" t="s">
        <v>132</v>
      </c>
      <c r="BM135" s="154" t="s">
        <v>206</v>
      </c>
    </row>
    <row r="136" spans="1:65" s="2" customFormat="1" ht="24.15" customHeight="1">
      <c r="A136" s="29"/>
      <c r="B136" s="141"/>
      <c r="C136" s="142" t="s">
        <v>207</v>
      </c>
      <c r="D136" s="142" t="s">
        <v>118</v>
      </c>
      <c r="E136" s="143" t="s">
        <v>208</v>
      </c>
      <c r="F136" s="144" t="s">
        <v>209</v>
      </c>
      <c r="G136" s="145" t="s">
        <v>205</v>
      </c>
      <c r="H136" s="146">
        <v>487.02</v>
      </c>
      <c r="I136" s="147"/>
      <c r="J136" s="148">
        <f t="shared" si="0"/>
        <v>0</v>
      </c>
      <c r="K136" s="149"/>
      <c r="L136" s="30"/>
      <c r="M136" s="150" t="s">
        <v>1</v>
      </c>
      <c r="N136" s="151" t="s">
        <v>40</v>
      </c>
      <c r="O136" s="58"/>
      <c r="P136" s="152">
        <f t="shared" si="1"/>
        <v>0</v>
      </c>
      <c r="Q136" s="152">
        <v>0</v>
      </c>
      <c r="R136" s="152">
        <f t="shared" si="2"/>
        <v>0</v>
      </c>
      <c r="S136" s="152">
        <v>0</v>
      </c>
      <c r="T136" s="153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4" t="s">
        <v>132</v>
      </c>
      <c r="AT136" s="154" t="s">
        <v>118</v>
      </c>
      <c r="AU136" s="154" t="s">
        <v>123</v>
      </c>
      <c r="AY136" s="14" t="s">
        <v>117</v>
      </c>
      <c r="BE136" s="155">
        <f t="shared" si="4"/>
        <v>0</v>
      </c>
      <c r="BF136" s="155">
        <f t="shared" si="5"/>
        <v>0</v>
      </c>
      <c r="BG136" s="155">
        <f t="shared" si="6"/>
        <v>0</v>
      </c>
      <c r="BH136" s="155">
        <f t="shared" si="7"/>
        <v>0</v>
      </c>
      <c r="BI136" s="155">
        <f t="shared" si="8"/>
        <v>0</v>
      </c>
      <c r="BJ136" s="14" t="s">
        <v>123</v>
      </c>
      <c r="BK136" s="155">
        <f t="shared" si="9"/>
        <v>0</v>
      </c>
      <c r="BL136" s="14" t="s">
        <v>132</v>
      </c>
      <c r="BM136" s="154" t="s">
        <v>210</v>
      </c>
    </row>
    <row r="137" spans="1:65" s="2" customFormat="1" ht="24.15" customHeight="1">
      <c r="A137" s="29"/>
      <c r="B137" s="141"/>
      <c r="C137" s="142" t="s">
        <v>211</v>
      </c>
      <c r="D137" s="142" t="s">
        <v>118</v>
      </c>
      <c r="E137" s="143" t="s">
        <v>212</v>
      </c>
      <c r="F137" s="144" t="s">
        <v>213</v>
      </c>
      <c r="G137" s="145" t="s">
        <v>205</v>
      </c>
      <c r="H137" s="146">
        <v>487.02</v>
      </c>
      <c r="I137" s="147"/>
      <c r="J137" s="148">
        <f t="shared" si="0"/>
        <v>0</v>
      </c>
      <c r="K137" s="149"/>
      <c r="L137" s="30"/>
      <c r="M137" s="150" t="s">
        <v>1</v>
      </c>
      <c r="N137" s="151" t="s">
        <v>40</v>
      </c>
      <c r="O137" s="58"/>
      <c r="P137" s="152">
        <f t="shared" si="1"/>
        <v>0</v>
      </c>
      <c r="Q137" s="152">
        <v>0</v>
      </c>
      <c r="R137" s="152">
        <f t="shared" si="2"/>
        <v>0</v>
      </c>
      <c r="S137" s="152">
        <v>0</v>
      </c>
      <c r="T137" s="153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4" t="s">
        <v>132</v>
      </c>
      <c r="AT137" s="154" t="s">
        <v>118</v>
      </c>
      <c r="AU137" s="154" t="s">
        <v>123</v>
      </c>
      <c r="AY137" s="14" t="s">
        <v>117</v>
      </c>
      <c r="BE137" s="155">
        <f t="shared" si="4"/>
        <v>0</v>
      </c>
      <c r="BF137" s="155">
        <f t="shared" si="5"/>
        <v>0</v>
      </c>
      <c r="BG137" s="155">
        <f t="shared" si="6"/>
        <v>0</v>
      </c>
      <c r="BH137" s="155">
        <f t="shared" si="7"/>
        <v>0</v>
      </c>
      <c r="BI137" s="155">
        <f t="shared" si="8"/>
        <v>0</v>
      </c>
      <c r="BJ137" s="14" t="s">
        <v>123</v>
      </c>
      <c r="BK137" s="155">
        <f t="shared" si="9"/>
        <v>0</v>
      </c>
      <c r="BL137" s="14" t="s">
        <v>132</v>
      </c>
      <c r="BM137" s="154" t="s">
        <v>214</v>
      </c>
    </row>
    <row r="138" spans="1:65" s="2" customFormat="1" ht="16.5" customHeight="1">
      <c r="A138" s="29"/>
      <c r="B138" s="141"/>
      <c r="C138" s="142" t="s">
        <v>215</v>
      </c>
      <c r="D138" s="142" t="s">
        <v>118</v>
      </c>
      <c r="E138" s="143" t="s">
        <v>216</v>
      </c>
      <c r="F138" s="144" t="s">
        <v>217</v>
      </c>
      <c r="G138" s="145" t="s">
        <v>205</v>
      </c>
      <c r="H138" s="146">
        <v>16.600000000000001</v>
      </c>
      <c r="I138" s="147"/>
      <c r="J138" s="148">
        <f t="shared" si="0"/>
        <v>0</v>
      </c>
      <c r="K138" s="149"/>
      <c r="L138" s="30"/>
      <c r="M138" s="150" t="s">
        <v>1</v>
      </c>
      <c r="N138" s="151" t="s">
        <v>40</v>
      </c>
      <c r="O138" s="58"/>
      <c r="P138" s="152">
        <f t="shared" si="1"/>
        <v>0</v>
      </c>
      <c r="Q138" s="152">
        <v>0</v>
      </c>
      <c r="R138" s="152">
        <f t="shared" si="2"/>
        <v>0</v>
      </c>
      <c r="S138" s="152">
        <v>0</v>
      </c>
      <c r="T138" s="153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4" t="s">
        <v>132</v>
      </c>
      <c r="AT138" s="154" t="s">
        <v>118</v>
      </c>
      <c r="AU138" s="154" t="s">
        <v>123</v>
      </c>
      <c r="AY138" s="14" t="s">
        <v>117</v>
      </c>
      <c r="BE138" s="155">
        <f t="shared" si="4"/>
        <v>0</v>
      </c>
      <c r="BF138" s="155">
        <f t="shared" si="5"/>
        <v>0</v>
      </c>
      <c r="BG138" s="155">
        <f t="shared" si="6"/>
        <v>0</v>
      </c>
      <c r="BH138" s="155">
        <f t="shared" si="7"/>
        <v>0</v>
      </c>
      <c r="BI138" s="155">
        <f t="shared" si="8"/>
        <v>0</v>
      </c>
      <c r="BJ138" s="14" t="s">
        <v>123</v>
      </c>
      <c r="BK138" s="155">
        <f t="shared" si="9"/>
        <v>0</v>
      </c>
      <c r="BL138" s="14" t="s">
        <v>132</v>
      </c>
      <c r="BM138" s="154" t="s">
        <v>218</v>
      </c>
    </row>
    <row r="139" spans="1:65" s="2" customFormat="1" ht="16.5" customHeight="1">
      <c r="A139" s="29"/>
      <c r="B139" s="141"/>
      <c r="C139" s="142" t="s">
        <v>219</v>
      </c>
      <c r="D139" s="142" t="s">
        <v>118</v>
      </c>
      <c r="E139" s="143" t="s">
        <v>220</v>
      </c>
      <c r="F139" s="144" t="s">
        <v>221</v>
      </c>
      <c r="G139" s="145" t="s">
        <v>205</v>
      </c>
      <c r="H139" s="146">
        <v>16.600000000000001</v>
      </c>
      <c r="I139" s="147"/>
      <c r="J139" s="148">
        <f t="shared" si="0"/>
        <v>0</v>
      </c>
      <c r="K139" s="149"/>
      <c r="L139" s="30"/>
      <c r="M139" s="150" t="s">
        <v>1</v>
      </c>
      <c r="N139" s="151" t="s">
        <v>40</v>
      </c>
      <c r="O139" s="58"/>
      <c r="P139" s="152">
        <f t="shared" si="1"/>
        <v>0</v>
      </c>
      <c r="Q139" s="152">
        <v>0</v>
      </c>
      <c r="R139" s="152">
        <f t="shared" si="2"/>
        <v>0</v>
      </c>
      <c r="S139" s="152">
        <v>0</v>
      </c>
      <c r="T139" s="153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4" t="s">
        <v>132</v>
      </c>
      <c r="AT139" s="154" t="s">
        <v>118</v>
      </c>
      <c r="AU139" s="154" t="s">
        <v>123</v>
      </c>
      <c r="AY139" s="14" t="s">
        <v>117</v>
      </c>
      <c r="BE139" s="155">
        <f t="shared" si="4"/>
        <v>0</v>
      </c>
      <c r="BF139" s="155">
        <f t="shared" si="5"/>
        <v>0</v>
      </c>
      <c r="BG139" s="155">
        <f t="shared" si="6"/>
        <v>0</v>
      </c>
      <c r="BH139" s="155">
        <f t="shared" si="7"/>
        <v>0</v>
      </c>
      <c r="BI139" s="155">
        <f t="shared" si="8"/>
        <v>0</v>
      </c>
      <c r="BJ139" s="14" t="s">
        <v>123</v>
      </c>
      <c r="BK139" s="155">
        <f t="shared" si="9"/>
        <v>0</v>
      </c>
      <c r="BL139" s="14" t="s">
        <v>132</v>
      </c>
      <c r="BM139" s="154" t="s">
        <v>222</v>
      </c>
    </row>
    <row r="140" spans="1:65" s="2" customFormat="1" ht="24.15" customHeight="1">
      <c r="A140" s="29"/>
      <c r="B140" s="141"/>
      <c r="C140" s="142" t="s">
        <v>223</v>
      </c>
      <c r="D140" s="142" t="s">
        <v>118</v>
      </c>
      <c r="E140" s="143" t="s">
        <v>224</v>
      </c>
      <c r="F140" s="144" t="s">
        <v>225</v>
      </c>
      <c r="G140" s="145" t="s">
        <v>182</v>
      </c>
      <c r="H140" s="146">
        <v>5</v>
      </c>
      <c r="I140" s="147"/>
      <c r="J140" s="148">
        <f t="shared" si="0"/>
        <v>0</v>
      </c>
      <c r="K140" s="149"/>
      <c r="L140" s="30"/>
      <c r="M140" s="150" t="s">
        <v>1</v>
      </c>
      <c r="N140" s="151" t="s">
        <v>40</v>
      </c>
      <c r="O140" s="58"/>
      <c r="P140" s="152">
        <f t="shared" si="1"/>
        <v>0</v>
      </c>
      <c r="Q140" s="152">
        <v>0</v>
      </c>
      <c r="R140" s="152">
        <f t="shared" si="2"/>
        <v>0</v>
      </c>
      <c r="S140" s="152">
        <v>0</v>
      </c>
      <c r="T140" s="153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4" t="s">
        <v>132</v>
      </c>
      <c r="AT140" s="154" t="s">
        <v>118</v>
      </c>
      <c r="AU140" s="154" t="s">
        <v>123</v>
      </c>
      <c r="AY140" s="14" t="s">
        <v>117</v>
      </c>
      <c r="BE140" s="155">
        <f t="shared" si="4"/>
        <v>0</v>
      </c>
      <c r="BF140" s="155">
        <f t="shared" si="5"/>
        <v>0</v>
      </c>
      <c r="BG140" s="155">
        <f t="shared" si="6"/>
        <v>0</v>
      </c>
      <c r="BH140" s="155">
        <f t="shared" si="7"/>
        <v>0</v>
      </c>
      <c r="BI140" s="155">
        <f t="shared" si="8"/>
        <v>0</v>
      </c>
      <c r="BJ140" s="14" t="s">
        <v>123</v>
      </c>
      <c r="BK140" s="155">
        <f t="shared" si="9"/>
        <v>0</v>
      </c>
      <c r="BL140" s="14" t="s">
        <v>132</v>
      </c>
      <c r="BM140" s="154" t="s">
        <v>226</v>
      </c>
    </row>
    <row r="141" spans="1:65" s="2" customFormat="1" ht="24.15" customHeight="1">
      <c r="A141" s="29"/>
      <c r="B141" s="141"/>
      <c r="C141" s="142" t="s">
        <v>227</v>
      </c>
      <c r="D141" s="142" t="s">
        <v>118</v>
      </c>
      <c r="E141" s="143" t="s">
        <v>228</v>
      </c>
      <c r="F141" s="144" t="s">
        <v>229</v>
      </c>
      <c r="G141" s="145" t="s">
        <v>182</v>
      </c>
      <c r="H141" s="146">
        <v>5</v>
      </c>
      <c r="I141" s="147"/>
      <c r="J141" s="148">
        <f t="shared" si="0"/>
        <v>0</v>
      </c>
      <c r="K141" s="149"/>
      <c r="L141" s="30"/>
      <c r="M141" s="150" t="s">
        <v>1</v>
      </c>
      <c r="N141" s="151" t="s">
        <v>40</v>
      </c>
      <c r="O141" s="58"/>
      <c r="P141" s="152">
        <f t="shared" si="1"/>
        <v>0</v>
      </c>
      <c r="Q141" s="152">
        <v>0</v>
      </c>
      <c r="R141" s="152">
        <f t="shared" si="2"/>
        <v>0</v>
      </c>
      <c r="S141" s="152">
        <v>0</v>
      </c>
      <c r="T141" s="153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4" t="s">
        <v>132</v>
      </c>
      <c r="AT141" s="154" t="s">
        <v>118</v>
      </c>
      <c r="AU141" s="154" t="s">
        <v>123</v>
      </c>
      <c r="AY141" s="14" t="s">
        <v>117</v>
      </c>
      <c r="BE141" s="155">
        <f t="shared" si="4"/>
        <v>0</v>
      </c>
      <c r="BF141" s="155">
        <f t="shared" si="5"/>
        <v>0</v>
      </c>
      <c r="BG141" s="155">
        <f t="shared" si="6"/>
        <v>0</v>
      </c>
      <c r="BH141" s="155">
        <f t="shared" si="7"/>
        <v>0</v>
      </c>
      <c r="BI141" s="155">
        <f t="shared" si="8"/>
        <v>0</v>
      </c>
      <c r="BJ141" s="14" t="s">
        <v>123</v>
      </c>
      <c r="BK141" s="155">
        <f t="shared" si="9"/>
        <v>0</v>
      </c>
      <c r="BL141" s="14" t="s">
        <v>132</v>
      </c>
      <c r="BM141" s="154" t="s">
        <v>230</v>
      </c>
    </row>
    <row r="142" spans="1:65" s="2" customFormat="1" ht="37.799999999999997" customHeight="1">
      <c r="A142" s="29"/>
      <c r="B142" s="141"/>
      <c r="C142" s="142" t="s">
        <v>231</v>
      </c>
      <c r="D142" s="142" t="s">
        <v>118</v>
      </c>
      <c r="E142" s="143" t="s">
        <v>232</v>
      </c>
      <c r="F142" s="144" t="s">
        <v>233</v>
      </c>
      <c r="G142" s="145" t="s">
        <v>205</v>
      </c>
      <c r="H142" s="146">
        <v>576.22</v>
      </c>
      <c r="I142" s="147"/>
      <c r="J142" s="148">
        <f t="shared" si="0"/>
        <v>0</v>
      </c>
      <c r="K142" s="149"/>
      <c r="L142" s="30"/>
      <c r="M142" s="150" t="s">
        <v>1</v>
      </c>
      <c r="N142" s="151" t="s">
        <v>40</v>
      </c>
      <c r="O142" s="58"/>
      <c r="P142" s="152">
        <f t="shared" si="1"/>
        <v>0</v>
      </c>
      <c r="Q142" s="152">
        <v>0</v>
      </c>
      <c r="R142" s="152">
        <f t="shared" si="2"/>
        <v>0</v>
      </c>
      <c r="S142" s="152">
        <v>0</v>
      </c>
      <c r="T142" s="153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4" t="s">
        <v>132</v>
      </c>
      <c r="AT142" s="154" t="s">
        <v>118</v>
      </c>
      <c r="AU142" s="154" t="s">
        <v>123</v>
      </c>
      <c r="AY142" s="14" t="s">
        <v>117</v>
      </c>
      <c r="BE142" s="155">
        <f t="shared" si="4"/>
        <v>0</v>
      </c>
      <c r="BF142" s="155">
        <f t="shared" si="5"/>
        <v>0</v>
      </c>
      <c r="BG142" s="155">
        <f t="shared" si="6"/>
        <v>0</v>
      </c>
      <c r="BH142" s="155">
        <f t="shared" si="7"/>
        <v>0</v>
      </c>
      <c r="BI142" s="155">
        <f t="shared" si="8"/>
        <v>0</v>
      </c>
      <c r="BJ142" s="14" t="s">
        <v>123</v>
      </c>
      <c r="BK142" s="155">
        <f t="shared" si="9"/>
        <v>0</v>
      </c>
      <c r="BL142" s="14" t="s">
        <v>132</v>
      </c>
      <c r="BM142" s="154" t="s">
        <v>234</v>
      </c>
    </row>
    <row r="143" spans="1:65" s="2" customFormat="1" ht="37.799999999999997" customHeight="1">
      <c r="A143" s="29"/>
      <c r="B143" s="141"/>
      <c r="C143" s="142" t="s">
        <v>235</v>
      </c>
      <c r="D143" s="142" t="s">
        <v>118</v>
      </c>
      <c r="E143" s="143" t="s">
        <v>236</v>
      </c>
      <c r="F143" s="144" t="s">
        <v>237</v>
      </c>
      <c r="G143" s="145" t="s">
        <v>205</v>
      </c>
      <c r="H143" s="146">
        <v>23.67</v>
      </c>
      <c r="I143" s="147"/>
      <c r="J143" s="148">
        <f t="shared" si="0"/>
        <v>0</v>
      </c>
      <c r="K143" s="149"/>
      <c r="L143" s="30"/>
      <c r="M143" s="150" t="s">
        <v>1</v>
      </c>
      <c r="N143" s="151" t="s">
        <v>40</v>
      </c>
      <c r="O143" s="58"/>
      <c r="P143" s="152">
        <f t="shared" si="1"/>
        <v>0</v>
      </c>
      <c r="Q143" s="152">
        <v>0</v>
      </c>
      <c r="R143" s="152">
        <f t="shared" si="2"/>
        <v>0</v>
      </c>
      <c r="S143" s="152">
        <v>0</v>
      </c>
      <c r="T143" s="153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4" t="s">
        <v>132</v>
      </c>
      <c r="AT143" s="154" t="s">
        <v>118</v>
      </c>
      <c r="AU143" s="154" t="s">
        <v>123</v>
      </c>
      <c r="AY143" s="14" t="s">
        <v>117</v>
      </c>
      <c r="BE143" s="155">
        <f t="shared" si="4"/>
        <v>0</v>
      </c>
      <c r="BF143" s="155">
        <f t="shared" si="5"/>
        <v>0</v>
      </c>
      <c r="BG143" s="155">
        <f t="shared" si="6"/>
        <v>0</v>
      </c>
      <c r="BH143" s="155">
        <f t="shared" si="7"/>
        <v>0</v>
      </c>
      <c r="BI143" s="155">
        <f t="shared" si="8"/>
        <v>0</v>
      </c>
      <c r="BJ143" s="14" t="s">
        <v>123</v>
      </c>
      <c r="BK143" s="155">
        <f t="shared" si="9"/>
        <v>0</v>
      </c>
      <c r="BL143" s="14" t="s">
        <v>132</v>
      </c>
      <c r="BM143" s="154" t="s">
        <v>238</v>
      </c>
    </row>
    <row r="144" spans="1:65" s="2" customFormat="1" ht="44.25" customHeight="1">
      <c r="A144" s="29"/>
      <c r="B144" s="141"/>
      <c r="C144" s="142" t="s">
        <v>239</v>
      </c>
      <c r="D144" s="142" t="s">
        <v>118</v>
      </c>
      <c r="E144" s="143" t="s">
        <v>240</v>
      </c>
      <c r="F144" s="144" t="s">
        <v>241</v>
      </c>
      <c r="G144" s="145" t="s">
        <v>205</v>
      </c>
      <c r="H144" s="146">
        <v>576.22</v>
      </c>
      <c r="I144" s="147"/>
      <c r="J144" s="148">
        <f t="shared" si="0"/>
        <v>0</v>
      </c>
      <c r="K144" s="149"/>
      <c r="L144" s="30"/>
      <c r="M144" s="150" t="s">
        <v>1</v>
      </c>
      <c r="N144" s="151" t="s">
        <v>40</v>
      </c>
      <c r="O144" s="58"/>
      <c r="P144" s="152">
        <f t="shared" si="1"/>
        <v>0</v>
      </c>
      <c r="Q144" s="152">
        <v>0</v>
      </c>
      <c r="R144" s="152">
        <f t="shared" si="2"/>
        <v>0</v>
      </c>
      <c r="S144" s="152">
        <v>0</v>
      </c>
      <c r="T144" s="153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4" t="s">
        <v>132</v>
      </c>
      <c r="AT144" s="154" t="s">
        <v>118</v>
      </c>
      <c r="AU144" s="154" t="s">
        <v>123</v>
      </c>
      <c r="AY144" s="14" t="s">
        <v>117</v>
      </c>
      <c r="BE144" s="155">
        <f t="shared" si="4"/>
        <v>0</v>
      </c>
      <c r="BF144" s="155">
        <f t="shared" si="5"/>
        <v>0</v>
      </c>
      <c r="BG144" s="155">
        <f t="shared" si="6"/>
        <v>0</v>
      </c>
      <c r="BH144" s="155">
        <f t="shared" si="7"/>
        <v>0</v>
      </c>
      <c r="BI144" s="155">
        <f t="shared" si="8"/>
        <v>0</v>
      </c>
      <c r="BJ144" s="14" t="s">
        <v>123</v>
      </c>
      <c r="BK144" s="155">
        <f t="shared" si="9"/>
        <v>0</v>
      </c>
      <c r="BL144" s="14" t="s">
        <v>132</v>
      </c>
      <c r="BM144" s="154" t="s">
        <v>242</v>
      </c>
    </row>
    <row r="145" spans="1:65" s="2" customFormat="1" ht="24.15" customHeight="1">
      <c r="A145" s="29"/>
      <c r="B145" s="141"/>
      <c r="C145" s="142" t="s">
        <v>243</v>
      </c>
      <c r="D145" s="142" t="s">
        <v>118</v>
      </c>
      <c r="E145" s="143" t="s">
        <v>244</v>
      </c>
      <c r="F145" s="144" t="s">
        <v>245</v>
      </c>
      <c r="G145" s="145" t="s">
        <v>205</v>
      </c>
      <c r="H145" s="146">
        <v>23.67</v>
      </c>
      <c r="I145" s="147"/>
      <c r="J145" s="148">
        <f t="shared" si="0"/>
        <v>0</v>
      </c>
      <c r="K145" s="149"/>
      <c r="L145" s="30"/>
      <c r="M145" s="150" t="s">
        <v>1</v>
      </c>
      <c r="N145" s="151" t="s">
        <v>40</v>
      </c>
      <c r="O145" s="58"/>
      <c r="P145" s="152">
        <f t="shared" si="1"/>
        <v>0</v>
      </c>
      <c r="Q145" s="152">
        <v>0</v>
      </c>
      <c r="R145" s="152">
        <f t="shared" si="2"/>
        <v>0</v>
      </c>
      <c r="S145" s="152">
        <v>0</v>
      </c>
      <c r="T145" s="153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4" t="s">
        <v>132</v>
      </c>
      <c r="AT145" s="154" t="s">
        <v>118</v>
      </c>
      <c r="AU145" s="154" t="s">
        <v>123</v>
      </c>
      <c r="AY145" s="14" t="s">
        <v>117</v>
      </c>
      <c r="BE145" s="155">
        <f t="shared" si="4"/>
        <v>0</v>
      </c>
      <c r="BF145" s="155">
        <f t="shared" si="5"/>
        <v>0</v>
      </c>
      <c r="BG145" s="155">
        <f t="shared" si="6"/>
        <v>0</v>
      </c>
      <c r="BH145" s="155">
        <f t="shared" si="7"/>
        <v>0</v>
      </c>
      <c r="BI145" s="155">
        <f t="shared" si="8"/>
        <v>0</v>
      </c>
      <c r="BJ145" s="14" t="s">
        <v>123</v>
      </c>
      <c r="BK145" s="155">
        <f t="shared" si="9"/>
        <v>0</v>
      </c>
      <c r="BL145" s="14" t="s">
        <v>132</v>
      </c>
      <c r="BM145" s="154" t="s">
        <v>246</v>
      </c>
    </row>
    <row r="146" spans="1:65" s="2" customFormat="1" ht="21.75" customHeight="1">
      <c r="A146" s="29"/>
      <c r="B146" s="141"/>
      <c r="C146" s="142" t="s">
        <v>247</v>
      </c>
      <c r="D146" s="142" t="s">
        <v>118</v>
      </c>
      <c r="E146" s="143" t="s">
        <v>248</v>
      </c>
      <c r="F146" s="144" t="s">
        <v>249</v>
      </c>
      <c r="G146" s="145" t="s">
        <v>205</v>
      </c>
      <c r="H146" s="146">
        <v>576.22</v>
      </c>
      <c r="I146" s="147"/>
      <c r="J146" s="148">
        <f t="shared" si="0"/>
        <v>0</v>
      </c>
      <c r="K146" s="149"/>
      <c r="L146" s="30"/>
      <c r="M146" s="150" t="s">
        <v>1</v>
      </c>
      <c r="N146" s="151" t="s">
        <v>40</v>
      </c>
      <c r="O146" s="58"/>
      <c r="P146" s="152">
        <f t="shared" si="1"/>
        <v>0</v>
      </c>
      <c r="Q146" s="152">
        <v>0</v>
      </c>
      <c r="R146" s="152">
        <f t="shared" si="2"/>
        <v>0</v>
      </c>
      <c r="S146" s="152">
        <v>0</v>
      </c>
      <c r="T146" s="153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4" t="s">
        <v>132</v>
      </c>
      <c r="AT146" s="154" t="s">
        <v>118</v>
      </c>
      <c r="AU146" s="154" t="s">
        <v>123</v>
      </c>
      <c r="AY146" s="14" t="s">
        <v>117</v>
      </c>
      <c r="BE146" s="155">
        <f t="shared" si="4"/>
        <v>0</v>
      </c>
      <c r="BF146" s="155">
        <f t="shared" si="5"/>
        <v>0</v>
      </c>
      <c r="BG146" s="155">
        <f t="shared" si="6"/>
        <v>0</v>
      </c>
      <c r="BH146" s="155">
        <f t="shared" si="7"/>
        <v>0</v>
      </c>
      <c r="BI146" s="155">
        <f t="shared" si="8"/>
        <v>0</v>
      </c>
      <c r="BJ146" s="14" t="s">
        <v>123</v>
      </c>
      <c r="BK146" s="155">
        <f t="shared" si="9"/>
        <v>0</v>
      </c>
      <c r="BL146" s="14" t="s">
        <v>132</v>
      </c>
      <c r="BM146" s="154" t="s">
        <v>250</v>
      </c>
    </row>
    <row r="147" spans="1:65" s="2" customFormat="1" ht="24.15" customHeight="1">
      <c r="A147" s="29"/>
      <c r="B147" s="141"/>
      <c r="C147" s="142" t="s">
        <v>251</v>
      </c>
      <c r="D147" s="142" t="s">
        <v>118</v>
      </c>
      <c r="E147" s="143" t="s">
        <v>252</v>
      </c>
      <c r="F147" s="144" t="s">
        <v>253</v>
      </c>
      <c r="G147" s="145" t="s">
        <v>254</v>
      </c>
      <c r="H147" s="146">
        <v>1094.818</v>
      </c>
      <c r="I147" s="147"/>
      <c r="J147" s="148">
        <f t="shared" si="0"/>
        <v>0</v>
      </c>
      <c r="K147" s="149"/>
      <c r="L147" s="30"/>
      <c r="M147" s="150" t="s">
        <v>1</v>
      </c>
      <c r="N147" s="151" t="s">
        <v>40</v>
      </c>
      <c r="O147" s="58"/>
      <c r="P147" s="152">
        <f t="shared" si="1"/>
        <v>0</v>
      </c>
      <c r="Q147" s="152">
        <v>0</v>
      </c>
      <c r="R147" s="152">
        <f t="shared" si="2"/>
        <v>0</v>
      </c>
      <c r="S147" s="152">
        <v>0</v>
      </c>
      <c r="T147" s="153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4" t="s">
        <v>132</v>
      </c>
      <c r="AT147" s="154" t="s">
        <v>118</v>
      </c>
      <c r="AU147" s="154" t="s">
        <v>123</v>
      </c>
      <c r="AY147" s="14" t="s">
        <v>117</v>
      </c>
      <c r="BE147" s="155">
        <f t="shared" si="4"/>
        <v>0</v>
      </c>
      <c r="BF147" s="155">
        <f t="shared" si="5"/>
        <v>0</v>
      </c>
      <c r="BG147" s="155">
        <f t="shared" si="6"/>
        <v>0</v>
      </c>
      <c r="BH147" s="155">
        <f t="shared" si="7"/>
        <v>0</v>
      </c>
      <c r="BI147" s="155">
        <f t="shared" si="8"/>
        <v>0</v>
      </c>
      <c r="BJ147" s="14" t="s">
        <v>123</v>
      </c>
      <c r="BK147" s="155">
        <f t="shared" si="9"/>
        <v>0</v>
      </c>
      <c r="BL147" s="14" t="s">
        <v>132</v>
      </c>
      <c r="BM147" s="154" t="s">
        <v>255</v>
      </c>
    </row>
    <row r="148" spans="1:65" s="2" customFormat="1" ht="33" customHeight="1">
      <c r="A148" s="29"/>
      <c r="B148" s="141"/>
      <c r="C148" s="142" t="s">
        <v>7</v>
      </c>
      <c r="D148" s="142" t="s">
        <v>118</v>
      </c>
      <c r="E148" s="143" t="s">
        <v>256</v>
      </c>
      <c r="F148" s="144" t="s">
        <v>257</v>
      </c>
      <c r="G148" s="145" t="s">
        <v>205</v>
      </c>
      <c r="H148" s="146">
        <v>389</v>
      </c>
      <c r="I148" s="147"/>
      <c r="J148" s="148">
        <f t="shared" si="0"/>
        <v>0</v>
      </c>
      <c r="K148" s="149"/>
      <c r="L148" s="30"/>
      <c r="M148" s="150" t="s">
        <v>1</v>
      </c>
      <c r="N148" s="151" t="s">
        <v>40</v>
      </c>
      <c r="O148" s="58"/>
      <c r="P148" s="152">
        <f t="shared" si="1"/>
        <v>0</v>
      </c>
      <c r="Q148" s="152">
        <v>0</v>
      </c>
      <c r="R148" s="152">
        <f t="shared" si="2"/>
        <v>0</v>
      </c>
      <c r="S148" s="152">
        <v>0</v>
      </c>
      <c r="T148" s="153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4" t="s">
        <v>132</v>
      </c>
      <c r="AT148" s="154" t="s">
        <v>118</v>
      </c>
      <c r="AU148" s="154" t="s">
        <v>123</v>
      </c>
      <c r="AY148" s="14" t="s">
        <v>117</v>
      </c>
      <c r="BE148" s="155">
        <f t="shared" si="4"/>
        <v>0</v>
      </c>
      <c r="BF148" s="155">
        <f t="shared" si="5"/>
        <v>0</v>
      </c>
      <c r="BG148" s="155">
        <f t="shared" si="6"/>
        <v>0</v>
      </c>
      <c r="BH148" s="155">
        <f t="shared" si="7"/>
        <v>0</v>
      </c>
      <c r="BI148" s="155">
        <f t="shared" si="8"/>
        <v>0</v>
      </c>
      <c r="BJ148" s="14" t="s">
        <v>123</v>
      </c>
      <c r="BK148" s="155">
        <f t="shared" si="9"/>
        <v>0</v>
      </c>
      <c r="BL148" s="14" t="s">
        <v>132</v>
      </c>
      <c r="BM148" s="154" t="s">
        <v>258</v>
      </c>
    </row>
    <row r="149" spans="1:65" s="2" customFormat="1" ht="16.5" customHeight="1">
      <c r="A149" s="29"/>
      <c r="B149" s="141"/>
      <c r="C149" s="167" t="s">
        <v>259</v>
      </c>
      <c r="D149" s="167" t="s">
        <v>260</v>
      </c>
      <c r="E149" s="168" t="s">
        <v>261</v>
      </c>
      <c r="F149" s="169" t="s">
        <v>262</v>
      </c>
      <c r="G149" s="170" t="s">
        <v>254</v>
      </c>
      <c r="H149" s="171">
        <v>739.1</v>
      </c>
      <c r="I149" s="172"/>
      <c r="J149" s="173">
        <f t="shared" si="0"/>
        <v>0</v>
      </c>
      <c r="K149" s="174"/>
      <c r="L149" s="175"/>
      <c r="M149" s="176" t="s">
        <v>1</v>
      </c>
      <c r="N149" s="177" t="s">
        <v>40</v>
      </c>
      <c r="O149" s="58"/>
      <c r="P149" s="152">
        <f t="shared" si="1"/>
        <v>0</v>
      </c>
      <c r="Q149" s="152">
        <v>1</v>
      </c>
      <c r="R149" s="152">
        <f t="shared" si="2"/>
        <v>739.1</v>
      </c>
      <c r="S149" s="152">
        <v>0</v>
      </c>
      <c r="T149" s="153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4" t="s">
        <v>149</v>
      </c>
      <c r="AT149" s="154" t="s">
        <v>260</v>
      </c>
      <c r="AU149" s="154" t="s">
        <v>123</v>
      </c>
      <c r="AY149" s="14" t="s">
        <v>117</v>
      </c>
      <c r="BE149" s="155">
        <f t="shared" si="4"/>
        <v>0</v>
      </c>
      <c r="BF149" s="155">
        <f t="shared" si="5"/>
        <v>0</v>
      </c>
      <c r="BG149" s="155">
        <f t="shared" si="6"/>
        <v>0</v>
      </c>
      <c r="BH149" s="155">
        <f t="shared" si="7"/>
        <v>0</v>
      </c>
      <c r="BI149" s="155">
        <f t="shared" si="8"/>
        <v>0</v>
      </c>
      <c r="BJ149" s="14" t="s">
        <v>123</v>
      </c>
      <c r="BK149" s="155">
        <f t="shared" si="9"/>
        <v>0</v>
      </c>
      <c r="BL149" s="14" t="s">
        <v>132</v>
      </c>
      <c r="BM149" s="154" t="s">
        <v>263</v>
      </c>
    </row>
    <row r="150" spans="1:65" s="2" customFormat="1" ht="24.15" customHeight="1">
      <c r="A150" s="29"/>
      <c r="B150" s="141"/>
      <c r="C150" s="142" t="s">
        <v>264</v>
      </c>
      <c r="D150" s="142" t="s">
        <v>118</v>
      </c>
      <c r="E150" s="143" t="s">
        <v>265</v>
      </c>
      <c r="F150" s="144" t="s">
        <v>266</v>
      </c>
      <c r="G150" s="145" t="s">
        <v>175</v>
      </c>
      <c r="H150" s="146">
        <v>526</v>
      </c>
      <c r="I150" s="147"/>
      <c r="J150" s="148">
        <f t="shared" si="0"/>
        <v>0</v>
      </c>
      <c r="K150" s="149"/>
      <c r="L150" s="30"/>
      <c r="M150" s="150" t="s">
        <v>1</v>
      </c>
      <c r="N150" s="151" t="s">
        <v>40</v>
      </c>
      <c r="O150" s="58"/>
      <c r="P150" s="152">
        <f t="shared" si="1"/>
        <v>0</v>
      </c>
      <c r="Q150" s="152">
        <v>0</v>
      </c>
      <c r="R150" s="152">
        <f t="shared" si="2"/>
        <v>0</v>
      </c>
      <c r="S150" s="152">
        <v>0</v>
      </c>
      <c r="T150" s="153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4" t="s">
        <v>132</v>
      </c>
      <c r="AT150" s="154" t="s">
        <v>118</v>
      </c>
      <c r="AU150" s="154" t="s">
        <v>123</v>
      </c>
      <c r="AY150" s="14" t="s">
        <v>117</v>
      </c>
      <c r="BE150" s="155">
        <f t="shared" si="4"/>
        <v>0</v>
      </c>
      <c r="BF150" s="155">
        <f t="shared" si="5"/>
        <v>0</v>
      </c>
      <c r="BG150" s="155">
        <f t="shared" si="6"/>
        <v>0</v>
      </c>
      <c r="BH150" s="155">
        <f t="shared" si="7"/>
        <v>0</v>
      </c>
      <c r="BI150" s="155">
        <f t="shared" si="8"/>
        <v>0</v>
      </c>
      <c r="BJ150" s="14" t="s">
        <v>123</v>
      </c>
      <c r="BK150" s="155">
        <f t="shared" si="9"/>
        <v>0</v>
      </c>
      <c r="BL150" s="14" t="s">
        <v>132</v>
      </c>
      <c r="BM150" s="154" t="s">
        <v>267</v>
      </c>
    </row>
    <row r="151" spans="1:65" s="2" customFormat="1" ht="16.5" customHeight="1">
      <c r="A151" s="29"/>
      <c r="B151" s="141"/>
      <c r="C151" s="167" t="s">
        <v>268</v>
      </c>
      <c r="D151" s="167" t="s">
        <v>260</v>
      </c>
      <c r="E151" s="168" t="s">
        <v>269</v>
      </c>
      <c r="F151" s="169" t="s">
        <v>270</v>
      </c>
      <c r="G151" s="170" t="s">
        <v>271</v>
      </c>
      <c r="H151" s="171">
        <v>26.3</v>
      </c>
      <c r="I151" s="172"/>
      <c r="J151" s="173">
        <f t="shared" si="0"/>
        <v>0</v>
      </c>
      <c r="K151" s="174"/>
      <c r="L151" s="175"/>
      <c r="M151" s="176" t="s">
        <v>1</v>
      </c>
      <c r="N151" s="177" t="s">
        <v>40</v>
      </c>
      <c r="O151" s="58"/>
      <c r="P151" s="152">
        <f t="shared" si="1"/>
        <v>0</v>
      </c>
      <c r="Q151" s="152">
        <v>1E-3</v>
      </c>
      <c r="R151" s="152">
        <f t="shared" si="2"/>
        <v>2.63E-2</v>
      </c>
      <c r="S151" s="152">
        <v>0</v>
      </c>
      <c r="T151" s="153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4" t="s">
        <v>149</v>
      </c>
      <c r="AT151" s="154" t="s">
        <v>260</v>
      </c>
      <c r="AU151" s="154" t="s">
        <v>123</v>
      </c>
      <c r="AY151" s="14" t="s">
        <v>117</v>
      </c>
      <c r="BE151" s="155">
        <f t="shared" si="4"/>
        <v>0</v>
      </c>
      <c r="BF151" s="155">
        <f t="shared" si="5"/>
        <v>0</v>
      </c>
      <c r="BG151" s="155">
        <f t="shared" si="6"/>
        <v>0</v>
      </c>
      <c r="BH151" s="155">
        <f t="shared" si="7"/>
        <v>0</v>
      </c>
      <c r="BI151" s="155">
        <f t="shared" si="8"/>
        <v>0</v>
      </c>
      <c r="BJ151" s="14" t="s">
        <v>123</v>
      </c>
      <c r="BK151" s="155">
        <f t="shared" si="9"/>
        <v>0</v>
      </c>
      <c r="BL151" s="14" t="s">
        <v>132</v>
      </c>
      <c r="BM151" s="154" t="s">
        <v>272</v>
      </c>
    </row>
    <row r="152" spans="1:65" s="2" customFormat="1" ht="21.75" customHeight="1">
      <c r="A152" s="29"/>
      <c r="B152" s="141"/>
      <c r="C152" s="142" t="s">
        <v>273</v>
      </c>
      <c r="D152" s="142" t="s">
        <v>118</v>
      </c>
      <c r="E152" s="143" t="s">
        <v>274</v>
      </c>
      <c r="F152" s="144" t="s">
        <v>275</v>
      </c>
      <c r="G152" s="145" t="s">
        <v>175</v>
      </c>
      <c r="H152" s="146">
        <v>57.64</v>
      </c>
      <c r="I152" s="147"/>
      <c r="J152" s="148">
        <f t="shared" si="0"/>
        <v>0</v>
      </c>
      <c r="K152" s="149"/>
      <c r="L152" s="30"/>
      <c r="M152" s="150" t="s">
        <v>1</v>
      </c>
      <c r="N152" s="151" t="s">
        <v>40</v>
      </c>
      <c r="O152" s="58"/>
      <c r="P152" s="152">
        <f t="shared" si="1"/>
        <v>0</v>
      </c>
      <c r="Q152" s="152">
        <v>0</v>
      </c>
      <c r="R152" s="152">
        <f t="shared" si="2"/>
        <v>0</v>
      </c>
      <c r="S152" s="152">
        <v>0</v>
      </c>
      <c r="T152" s="153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4" t="s">
        <v>132</v>
      </c>
      <c r="AT152" s="154" t="s">
        <v>118</v>
      </c>
      <c r="AU152" s="154" t="s">
        <v>123</v>
      </c>
      <c r="AY152" s="14" t="s">
        <v>117</v>
      </c>
      <c r="BE152" s="155">
        <f t="shared" si="4"/>
        <v>0</v>
      </c>
      <c r="BF152" s="155">
        <f t="shared" si="5"/>
        <v>0</v>
      </c>
      <c r="BG152" s="155">
        <f t="shared" si="6"/>
        <v>0</v>
      </c>
      <c r="BH152" s="155">
        <f t="shared" si="7"/>
        <v>0</v>
      </c>
      <c r="BI152" s="155">
        <f t="shared" si="8"/>
        <v>0</v>
      </c>
      <c r="BJ152" s="14" t="s">
        <v>123</v>
      </c>
      <c r="BK152" s="155">
        <f t="shared" si="9"/>
        <v>0</v>
      </c>
      <c r="BL152" s="14" t="s">
        <v>132</v>
      </c>
      <c r="BM152" s="154" t="s">
        <v>276</v>
      </c>
    </row>
    <row r="153" spans="1:65" s="2" customFormat="1" ht="21.75" customHeight="1">
      <c r="A153" s="29"/>
      <c r="B153" s="141"/>
      <c r="C153" s="142" t="s">
        <v>277</v>
      </c>
      <c r="D153" s="142" t="s">
        <v>118</v>
      </c>
      <c r="E153" s="143" t="s">
        <v>278</v>
      </c>
      <c r="F153" s="144" t="s">
        <v>279</v>
      </c>
      <c r="G153" s="145" t="s">
        <v>175</v>
      </c>
      <c r="H153" s="146">
        <v>319.44</v>
      </c>
      <c r="I153" s="147"/>
      <c r="J153" s="148">
        <f t="shared" si="0"/>
        <v>0</v>
      </c>
      <c r="K153" s="149"/>
      <c r="L153" s="30"/>
      <c r="M153" s="150" t="s">
        <v>1</v>
      </c>
      <c r="N153" s="151" t="s">
        <v>40</v>
      </c>
      <c r="O153" s="58"/>
      <c r="P153" s="152">
        <f t="shared" si="1"/>
        <v>0</v>
      </c>
      <c r="Q153" s="152">
        <v>0</v>
      </c>
      <c r="R153" s="152">
        <f t="shared" si="2"/>
        <v>0</v>
      </c>
      <c r="S153" s="152">
        <v>0</v>
      </c>
      <c r="T153" s="153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4" t="s">
        <v>132</v>
      </c>
      <c r="AT153" s="154" t="s">
        <v>118</v>
      </c>
      <c r="AU153" s="154" t="s">
        <v>123</v>
      </c>
      <c r="AY153" s="14" t="s">
        <v>117</v>
      </c>
      <c r="BE153" s="155">
        <f t="shared" si="4"/>
        <v>0</v>
      </c>
      <c r="BF153" s="155">
        <f t="shared" si="5"/>
        <v>0</v>
      </c>
      <c r="BG153" s="155">
        <f t="shared" si="6"/>
        <v>0</v>
      </c>
      <c r="BH153" s="155">
        <f t="shared" si="7"/>
        <v>0</v>
      </c>
      <c r="BI153" s="155">
        <f t="shared" si="8"/>
        <v>0</v>
      </c>
      <c r="BJ153" s="14" t="s">
        <v>123</v>
      </c>
      <c r="BK153" s="155">
        <f t="shared" si="9"/>
        <v>0</v>
      </c>
      <c r="BL153" s="14" t="s">
        <v>132</v>
      </c>
      <c r="BM153" s="154" t="s">
        <v>280</v>
      </c>
    </row>
    <row r="154" spans="1:65" s="2" customFormat="1" ht="24.15" customHeight="1">
      <c r="A154" s="29"/>
      <c r="B154" s="141"/>
      <c r="C154" s="142" t="s">
        <v>281</v>
      </c>
      <c r="D154" s="142" t="s">
        <v>118</v>
      </c>
      <c r="E154" s="143" t="s">
        <v>282</v>
      </c>
      <c r="F154" s="144" t="s">
        <v>283</v>
      </c>
      <c r="G154" s="145" t="s">
        <v>175</v>
      </c>
      <c r="H154" s="146">
        <v>526</v>
      </c>
      <c r="I154" s="147"/>
      <c r="J154" s="148">
        <f t="shared" si="0"/>
        <v>0</v>
      </c>
      <c r="K154" s="149"/>
      <c r="L154" s="30"/>
      <c r="M154" s="150" t="s">
        <v>1</v>
      </c>
      <c r="N154" s="151" t="s">
        <v>40</v>
      </c>
      <c r="O154" s="58"/>
      <c r="P154" s="152">
        <f t="shared" si="1"/>
        <v>0</v>
      </c>
      <c r="Q154" s="152">
        <v>0</v>
      </c>
      <c r="R154" s="152">
        <f t="shared" si="2"/>
        <v>0</v>
      </c>
      <c r="S154" s="152">
        <v>0</v>
      </c>
      <c r="T154" s="153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4" t="s">
        <v>132</v>
      </c>
      <c r="AT154" s="154" t="s">
        <v>118</v>
      </c>
      <c r="AU154" s="154" t="s">
        <v>123</v>
      </c>
      <c r="AY154" s="14" t="s">
        <v>117</v>
      </c>
      <c r="BE154" s="155">
        <f t="shared" si="4"/>
        <v>0</v>
      </c>
      <c r="BF154" s="155">
        <f t="shared" si="5"/>
        <v>0</v>
      </c>
      <c r="BG154" s="155">
        <f t="shared" si="6"/>
        <v>0</v>
      </c>
      <c r="BH154" s="155">
        <f t="shared" si="7"/>
        <v>0</v>
      </c>
      <c r="BI154" s="155">
        <f t="shared" si="8"/>
        <v>0</v>
      </c>
      <c r="BJ154" s="14" t="s">
        <v>123</v>
      </c>
      <c r="BK154" s="155">
        <f t="shared" si="9"/>
        <v>0</v>
      </c>
      <c r="BL154" s="14" t="s">
        <v>132</v>
      </c>
      <c r="BM154" s="154" t="s">
        <v>284</v>
      </c>
    </row>
    <row r="155" spans="1:65" s="2" customFormat="1" ht="37.799999999999997" customHeight="1">
      <c r="A155" s="29"/>
      <c r="B155" s="141"/>
      <c r="C155" s="142" t="s">
        <v>285</v>
      </c>
      <c r="D155" s="142" t="s">
        <v>118</v>
      </c>
      <c r="E155" s="143" t="s">
        <v>286</v>
      </c>
      <c r="F155" s="144" t="s">
        <v>287</v>
      </c>
      <c r="G155" s="145" t="s">
        <v>175</v>
      </c>
      <c r="H155" s="146">
        <v>631.20000000000005</v>
      </c>
      <c r="I155" s="147"/>
      <c r="J155" s="148">
        <f t="shared" si="0"/>
        <v>0</v>
      </c>
      <c r="K155" s="149"/>
      <c r="L155" s="30"/>
      <c r="M155" s="150" t="s">
        <v>1</v>
      </c>
      <c r="N155" s="151" t="s">
        <v>40</v>
      </c>
      <c r="O155" s="58"/>
      <c r="P155" s="152">
        <f t="shared" si="1"/>
        <v>0</v>
      </c>
      <c r="Q155" s="152">
        <v>0</v>
      </c>
      <c r="R155" s="152">
        <f t="shared" si="2"/>
        <v>0</v>
      </c>
      <c r="S155" s="152">
        <v>0</v>
      </c>
      <c r="T155" s="153">
        <f t="shared" si="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4" t="s">
        <v>132</v>
      </c>
      <c r="AT155" s="154" t="s">
        <v>118</v>
      </c>
      <c r="AU155" s="154" t="s">
        <v>123</v>
      </c>
      <c r="AY155" s="14" t="s">
        <v>117</v>
      </c>
      <c r="BE155" s="155">
        <f t="shared" si="4"/>
        <v>0</v>
      </c>
      <c r="BF155" s="155">
        <f t="shared" si="5"/>
        <v>0</v>
      </c>
      <c r="BG155" s="155">
        <f t="shared" si="6"/>
        <v>0</v>
      </c>
      <c r="BH155" s="155">
        <f t="shared" si="7"/>
        <v>0</v>
      </c>
      <c r="BI155" s="155">
        <f t="shared" si="8"/>
        <v>0</v>
      </c>
      <c r="BJ155" s="14" t="s">
        <v>123</v>
      </c>
      <c r="BK155" s="155">
        <f t="shared" si="9"/>
        <v>0</v>
      </c>
      <c r="BL155" s="14" t="s">
        <v>132</v>
      </c>
      <c r="BM155" s="154" t="s">
        <v>288</v>
      </c>
    </row>
    <row r="156" spans="1:65" s="2" customFormat="1" ht="24.15" customHeight="1">
      <c r="A156" s="29"/>
      <c r="B156" s="141"/>
      <c r="C156" s="142" t="s">
        <v>289</v>
      </c>
      <c r="D156" s="142" t="s">
        <v>118</v>
      </c>
      <c r="E156" s="143" t="s">
        <v>290</v>
      </c>
      <c r="F156" s="144" t="s">
        <v>291</v>
      </c>
      <c r="G156" s="145" t="s">
        <v>175</v>
      </c>
      <c r="H156" s="146">
        <v>193</v>
      </c>
      <c r="I156" s="147"/>
      <c r="J156" s="148">
        <f t="shared" si="0"/>
        <v>0</v>
      </c>
      <c r="K156" s="149"/>
      <c r="L156" s="30"/>
      <c r="M156" s="150" t="s">
        <v>1</v>
      </c>
      <c r="N156" s="151" t="s">
        <v>40</v>
      </c>
      <c r="O156" s="58"/>
      <c r="P156" s="152">
        <f t="shared" si="1"/>
        <v>0</v>
      </c>
      <c r="Q156" s="152">
        <v>0</v>
      </c>
      <c r="R156" s="152">
        <f t="shared" si="2"/>
        <v>0</v>
      </c>
      <c r="S156" s="152">
        <v>0</v>
      </c>
      <c r="T156" s="153">
        <f t="shared" si="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4" t="s">
        <v>132</v>
      </c>
      <c r="AT156" s="154" t="s">
        <v>118</v>
      </c>
      <c r="AU156" s="154" t="s">
        <v>123</v>
      </c>
      <c r="AY156" s="14" t="s">
        <v>117</v>
      </c>
      <c r="BE156" s="155">
        <f t="shared" si="4"/>
        <v>0</v>
      </c>
      <c r="BF156" s="155">
        <f t="shared" si="5"/>
        <v>0</v>
      </c>
      <c r="BG156" s="155">
        <f t="shared" si="6"/>
        <v>0</v>
      </c>
      <c r="BH156" s="155">
        <f t="shared" si="7"/>
        <v>0</v>
      </c>
      <c r="BI156" s="155">
        <f t="shared" si="8"/>
        <v>0</v>
      </c>
      <c r="BJ156" s="14" t="s">
        <v>123</v>
      </c>
      <c r="BK156" s="155">
        <f t="shared" si="9"/>
        <v>0</v>
      </c>
      <c r="BL156" s="14" t="s">
        <v>132</v>
      </c>
      <c r="BM156" s="154" t="s">
        <v>292</v>
      </c>
    </row>
    <row r="157" spans="1:65" s="2" customFormat="1" ht="16.5" customHeight="1">
      <c r="A157" s="29"/>
      <c r="B157" s="141"/>
      <c r="C157" s="142" t="s">
        <v>293</v>
      </c>
      <c r="D157" s="142" t="s">
        <v>118</v>
      </c>
      <c r="E157" s="143" t="s">
        <v>294</v>
      </c>
      <c r="F157" s="144" t="s">
        <v>295</v>
      </c>
      <c r="G157" s="145" t="s">
        <v>175</v>
      </c>
      <c r="H157" s="146">
        <v>135</v>
      </c>
      <c r="I157" s="147"/>
      <c r="J157" s="148">
        <f t="shared" si="0"/>
        <v>0</v>
      </c>
      <c r="K157" s="149"/>
      <c r="L157" s="30"/>
      <c r="M157" s="150" t="s">
        <v>1</v>
      </c>
      <c r="N157" s="151" t="s">
        <v>40</v>
      </c>
      <c r="O157" s="58"/>
      <c r="P157" s="152">
        <f t="shared" si="1"/>
        <v>0</v>
      </c>
      <c r="Q157" s="152">
        <v>0</v>
      </c>
      <c r="R157" s="152">
        <f t="shared" si="2"/>
        <v>0</v>
      </c>
      <c r="S157" s="152">
        <v>0</v>
      </c>
      <c r="T157" s="153">
        <f t="shared" si="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4" t="s">
        <v>132</v>
      </c>
      <c r="AT157" s="154" t="s">
        <v>118</v>
      </c>
      <c r="AU157" s="154" t="s">
        <v>123</v>
      </c>
      <c r="AY157" s="14" t="s">
        <v>117</v>
      </c>
      <c r="BE157" s="155">
        <f t="shared" si="4"/>
        <v>0</v>
      </c>
      <c r="BF157" s="155">
        <f t="shared" si="5"/>
        <v>0</v>
      </c>
      <c r="BG157" s="155">
        <f t="shared" si="6"/>
        <v>0</v>
      </c>
      <c r="BH157" s="155">
        <f t="shared" si="7"/>
        <v>0</v>
      </c>
      <c r="BI157" s="155">
        <f t="shared" si="8"/>
        <v>0</v>
      </c>
      <c r="BJ157" s="14" t="s">
        <v>123</v>
      </c>
      <c r="BK157" s="155">
        <f t="shared" si="9"/>
        <v>0</v>
      </c>
      <c r="BL157" s="14" t="s">
        <v>132</v>
      </c>
      <c r="BM157" s="154" t="s">
        <v>296</v>
      </c>
    </row>
    <row r="158" spans="1:65" s="2" customFormat="1" ht="24.15" customHeight="1">
      <c r="A158" s="29"/>
      <c r="B158" s="141"/>
      <c r="C158" s="142" t="s">
        <v>297</v>
      </c>
      <c r="D158" s="142" t="s">
        <v>118</v>
      </c>
      <c r="E158" s="143" t="s">
        <v>298</v>
      </c>
      <c r="F158" s="144" t="s">
        <v>299</v>
      </c>
      <c r="G158" s="145" t="s">
        <v>175</v>
      </c>
      <c r="H158" s="146">
        <v>58</v>
      </c>
      <c r="I158" s="147"/>
      <c r="J158" s="148">
        <f t="shared" si="0"/>
        <v>0</v>
      </c>
      <c r="K158" s="149"/>
      <c r="L158" s="30"/>
      <c r="M158" s="150" t="s">
        <v>1</v>
      </c>
      <c r="N158" s="151" t="s">
        <v>40</v>
      </c>
      <c r="O158" s="58"/>
      <c r="P158" s="152">
        <f t="shared" si="1"/>
        <v>0</v>
      </c>
      <c r="Q158" s="152">
        <v>0</v>
      </c>
      <c r="R158" s="152">
        <f t="shared" si="2"/>
        <v>0</v>
      </c>
      <c r="S158" s="152">
        <v>0</v>
      </c>
      <c r="T158" s="153">
        <f t="shared" si="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4" t="s">
        <v>132</v>
      </c>
      <c r="AT158" s="154" t="s">
        <v>118</v>
      </c>
      <c r="AU158" s="154" t="s">
        <v>123</v>
      </c>
      <c r="AY158" s="14" t="s">
        <v>117</v>
      </c>
      <c r="BE158" s="155">
        <f t="shared" si="4"/>
        <v>0</v>
      </c>
      <c r="BF158" s="155">
        <f t="shared" si="5"/>
        <v>0</v>
      </c>
      <c r="BG158" s="155">
        <f t="shared" si="6"/>
        <v>0</v>
      </c>
      <c r="BH158" s="155">
        <f t="shared" si="7"/>
        <v>0</v>
      </c>
      <c r="BI158" s="155">
        <f t="shared" si="8"/>
        <v>0</v>
      </c>
      <c r="BJ158" s="14" t="s">
        <v>123</v>
      </c>
      <c r="BK158" s="155">
        <f t="shared" si="9"/>
        <v>0</v>
      </c>
      <c r="BL158" s="14" t="s">
        <v>132</v>
      </c>
      <c r="BM158" s="154" t="s">
        <v>300</v>
      </c>
    </row>
    <row r="159" spans="1:65" s="11" customFormat="1" ht="22.8" customHeight="1">
      <c r="B159" s="130"/>
      <c r="D159" s="131" t="s">
        <v>73</v>
      </c>
      <c r="E159" s="165" t="s">
        <v>123</v>
      </c>
      <c r="F159" s="165" t="s">
        <v>301</v>
      </c>
      <c r="I159" s="133"/>
      <c r="J159" s="166">
        <f>BK159</f>
        <v>0</v>
      </c>
      <c r="L159" s="130"/>
      <c r="M159" s="135"/>
      <c r="N159" s="136"/>
      <c r="O159" s="136"/>
      <c r="P159" s="137">
        <f>SUM(P160:P163)</f>
        <v>0</v>
      </c>
      <c r="Q159" s="136"/>
      <c r="R159" s="137">
        <f>SUM(R160:R163)</f>
        <v>2.9802700000000001E-2</v>
      </c>
      <c r="S159" s="136"/>
      <c r="T159" s="138">
        <f>SUM(T160:T163)</f>
        <v>0</v>
      </c>
      <c r="AR159" s="131" t="s">
        <v>82</v>
      </c>
      <c r="AT159" s="139" t="s">
        <v>73</v>
      </c>
      <c r="AU159" s="139" t="s">
        <v>82</v>
      </c>
      <c r="AY159" s="131" t="s">
        <v>117</v>
      </c>
      <c r="BK159" s="140">
        <f>SUM(BK160:BK163)</f>
        <v>0</v>
      </c>
    </row>
    <row r="160" spans="1:65" s="2" customFormat="1" ht="24.15" customHeight="1">
      <c r="A160" s="29"/>
      <c r="B160" s="141"/>
      <c r="C160" s="142" t="s">
        <v>302</v>
      </c>
      <c r="D160" s="142" t="s">
        <v>118</v>
      </c>
      <c r="E160" s="143" t="s">
        <v>303</v>
      </c>
      <c r="F160" s="144" t="s">
        <v>304</v>
      </c>
      <c r="G160" s="145" t="s">
        <v>175</v>
      </c>
      <c r="H160" s="146">
        <v>24.8</v>
      </c>
      <c r="I160" s="147"/>
      <c r="J160" s="148">
        <f>ROUND(I160*H160,2)</f>
        <v>0</v>
      </c>
      <c r="K160" s="149"/>
      <c r="L160" s="30"/>
      <c r="M160" s="150" t="s">
        <v>1</v>
      </c>
      <c r="N160" s="151" t="s">
        <v>40</v>
      </c>
      <c r="O160" s="58"/>
      <c r="P160" s="152">
        <f>O160*H160</f>
        <v>0</v>
      </c>
      <c r="Q160" s="152">
        <v>0</v>
      </c>
      <c r="R160" s="152">
        <f>Q160*H160</f>
        <v>0</v>
      </c>
      <c r="S160" s="152">
        <v>0</v>
      </c>
      <c r="T160" s="153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4" t="s">
        <v>132</v>
      </c>
      <c r="AT160" s="154" t="s">
        <v>118</v>
      </c>
      <c r="AU160" s="154" t="s">
        <v>123</v>
      </c>
      <c r="AY160" s="14" t="s">
        <v>117</v>
      </c>
      <c r="BE160" s="155">
        <f>IF(N160="základná",J160,0)</f>
        <v>0</v>
      </c>
      <c r="BF160" s="155">
        <f>IF(N160="znížená",J160,0)</f>
        <v>0</v>
      </c>
      <c r="BG160" s="155">
        <f>IF(N160="zákl. prenesená",J160,0)</f>
        <v>0</v>
      </c>
      <c r="BH160" s="155">
        <f>IF(N160="zníž. prenesená",J160,0)</f>
        <v>0</v>
      </c>
      <c r="BI160" s="155">
        <f>IF(N160="nulová",J160,0)</f>
        <v>0</v>
      </c>
      <c r="BJ160" s="14" t="s">
        <v>123</v>
      </c>
      <c r="BK160" s="155">
        <f>ROUND(I160*H160,2)</f>
        <v>0</v>
      </c>
      <c r="BL160" s="14" t="s">
        <v>132</v>
      </c>
      <c r="BM160" s="154" t="s">
        <v>305</v>
      </c>
    </row>
    <row r="161" spans="1:65" s="2" customFormat="1" ht="24.15" customHeight="1">
      <c r="A161" s="29"/>
      <c r="B161" s="141"/>
      <c r="C161" s="142" t="s">
        <v>306</v>
      </c>
      <c r="D161" s="142" t="s">
        <v>118</v>
      </c>
      <c r="E161" s="143" t="s">
        <v>307</v>
      </c>
      <c r="F161" s="144" t="s">
        <v>308</v>
      </c>
      <c r="G161" s="145" t="s">
        <v>175</v>
      </c>
      <c r="H161" s="146">
        <v>24.8</v>
      </c>
      <c r="I161" s="147"/>
      <c r="J161" s="148">
        <f>ROUND(I161*H161,2)</f>
        <v>0</v>
      </c>
      <c r="K161" s="149"/>
      <c r="L161" s="30"/>
      <c r="M161" s="150" t="s">
        <v>1</v>
      </c>
      <c r="N161" s="151" t="s">
        <v>40</v>
      </c>
      <c r="O161" s="58"/>
      <c r="P161" s="152">
        <f>O161*H161</f>
        <v>0</v>
      </c>
      <c r="Q161" s="152">
        <v>0</v>
      </c>
      <c r="R161" s="152">
        <f>Q161*H161</f>
        <v>0</v>
      </c>
      <c r="S161" s="152">
        <v>0</v>
      </c>
      <c r="T161" s="153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4" t="s">
        <v>132</v>
      </c>
      <c r="AT161" s="154" t="s">
        <v>118</v>
      </c>
      <c r="AU161" s="154" t="s">
        <v>123</v>
      </c>
      <c r="AY161" s="14" t="s">
        <v>117</v>
      </c>
      <c r="BE161" s="155">
        <f>IF(N161="základná",J161,0)</f>
        <v>0</v>
      </c>
      <c r="BF161" s="155">
        <f>IF(N161="znížená",J161,0)</f>
        <v>0</v>
      </c>
      <c r="BG161" s="155">
        <f>IF(N161="zákl. prenesená",J161,0)</f>
        <v>0</v>
      </c>
      <c r="BH161" s="155">
        <f>IF(N161="zníž. prenesená",J161,0)</f>
        <v>0</v>
      </c>
      <c r="BI161" s="155">
        <f>IF(N161="nulová",J161,0)</f>
        <v>0</v>
      </c>
      <c r="BJ161" s="14" t="s">
        <v>123</v>
      </c>
      <c r="BK161" s="155">
        <f>ROUND(I161*H161,2)</f>
        <v>0</v>
      </c>
      <c r="BL161" s="14" t="s">
        <v>132</v>
      </c>
      <c r="BM161" s="154" t="s">
        <v>309</v>
      </c>
    </row>
    <row r="162" spans="1:65" s="2" customFormat="1" ht="24.15" customHeight="1">
      <c r="A162" s="29"/>
      <c r="B162" s="141"/>
      <c r="C162" s="142" t="s">
        <v>310</v>
      </c>
      <c r="D162" s="142" t="s">
        <v>118</v>
      </c>
      <c r="E162" s="143" t="s">
        <v>311</v>
      </c>
      <c r="F162" s="144" t="s">
        <v>312</v>
      </c>
      <c r="G162" s="145" t="s">
        <v>175</v>
      </c>
      <c r="H162" s="146">
        <v>63.41</v>
      </c>
      <c r="I162" s="147"/>
      <c r="J162" s="148">
        <f>ROUND(I162*H162,2)</f>
        <v>0</v>
      </c>
      <c r="K162" s="149"/>
      <c r="L162" s="30"/>
      <c r="M162" s="150" t="s">
        <v>1</v>
      </c>
      <c r="N162" s="151" t="s">
        <v>40</v>
      </c>
      <c r="O162" s="58"/>
      <c r="P162" s="152">
        <f>O162*H162</f>
        <v>0</v>
      </c>
      <c r="Q162" s="152">
        <v>3.0000000000000001E-5</v>
      </c>
      <c r="R162" s="152">
        <f>Q162*H162</f>
        <v>1.9023E-3</v>
      </c>
      <c r="S162" s="152">
        <v>0</v>
      </c>
      <c r="T162" s="153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4" t="s">
        <v>132</v>
      </c>
      <c r="AT162" s="154" t="s">
        <v>118</v>
      </c>
      <c r="AU162" s="154" t="s">
        <v>123</v>
      </c>
      <c r="AY162" s="14" t="s">
        <v>117</v>
      </c>
      <c r="BE162" s="155">
        <f>IF(N162="základná",J162,0)</f>
        <v>0</v>
      </c>
      <c r="BF162" s="155">
        <f>IF(N162="znížená",J162,0)</f>
        <v>0</v>
      </c>
      <c r="BG162" s="155">
        <f>IF(N162="zákl. prenesená",J162,0)</f>
        <v>0</v>
      </c>
      <c r="BH162" s="155">
        <f>IF(N162="zníž. prenesená",J162,0)</f>
        <v>0</v>
      </c>
      <c r="BI162" s="155">
        <f>IF(N162="nulová",J162,0)</f>
        <v>0</v>
      </c>
      <c r="BJ162" s="14" t="s">
        <v>123</v>
      </c>
      <c r="BK162" s="155">
        <f>ROUND(I162*H162,2)</f>
        <v>0</v>
      </c>
      <c r="BL162" s="14" t="s">
        <v>132</v>
      </c>
      <c r="BM162" s="154" t="s">
        <v>313</v>
      </c>
    </row>
    <row r="163" spans="1:65" s="2" customFormat="1" ht="24.15" customHeight="1">
      <c r="A163" s="29"/>
      <c r="B163" s="141"/>
      <c r="C163" s="167" t="s">
        <v>314</v>
      </c>
      <c r="D163" s="167" t="s">
        <v>260</v>
      </c>
      <c r="E163" s="168" t="s">
        <v>315</v>
      </c>
      <c r="F163" s="169" t="s">
        <v>316</v>
      </c>
      <c r="G163" s="170" t="s">
        <v>175</v>
      </c>
      <c r="H163" s="171">
        <v>69.751000000000005</v>
      </c>
      <c r="I163" s="172"/>
      <c r="J163" s="173">
        <f>ROUND(I163*H163,2)</f>
        <v>0</v>
      </c>
      <c r="K163" s="174"/>
      <c r="L163" s="175"/>
      <c r="M163" s="176" t="s">
        <v>1</v>
      </c>
      <c r="N163" s="177" t="s">
        <v>40</v>
      </c>
      <c r="O163" s="58"/>
      <c r="P163" s="152">
        <f>O163*H163</f>
        <v>0</v>
      </c>
      <c r="Q163" s="152">
        <v>4.0000000000000002E-4</v>
      </c>
      <c r="R163" s="152">
        <f>Q163*H163</f>
        <v>2.7900400000000002E-2</v>
      </c>
      <c r="S163" s="152">
        <v>0</v>
      </c>
      <c r="T163" s="153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4" t="s">
        <v>149</v>
      </c>
      <c r="AT163" s="154" t="s">
        <v>260</v>
      </c>
      <c r="AU163" s="154" t="s">
        <v>123</v>
      </c>
      <c r="AY163" s="14" t="s">
        <v>117</v>
      </c>
      <c r="BE163" s="155">
        <f>IF(N163="základná",J163,0)</f>
        <v>0</v>
      </c>
      <c r="BF163" s="155">
        <f>IF(N163="znížená",J163,0)</f>
        <v>0</v>
      </c>
      <c r="BG163" s="155">
        <f>IF(N163="zákl. prenesená",J163,0)</f>
        <v>0</v>
      </c>
      <c r="BH163" s="155">
        <f>IF(N163="zníž. prenesená",J163,0)</f>
        <v>0</v>
      </c>
      <c r="BI163" s="155">
        <f>IF(N163="nulová",J163,0)</f>
        <v>0</v>
      </c>
      <c r="BJ163" s="14" t="s">
        <v>123</v>
      </c>
      <c r="BK163" s="155">
        <f>ROUND(I163*H163,2)</f>
        <v>0</v>
      </c>
      <c r="BL163" s="14" t="s">
        <v>132</v>
      </c>
      <c r="BM163" s="154" t="s">
        <v>317</v>
      </c>
    </row>
    <row r="164" spans="1:65" s="11" customFormat="1" ht="22.8" customHeight="1">
      <c r="B164" s="130"/>
      <c r="D164" s="131" t="s">
        <v>73</v>
      </c>
      <c r="E164" s="165" t="s">
        <v>128</v>
      </c>
      <c r="F164" s="165" t="s">
        <v>318</v>
      </c>
      <c r="I164" s="133"/>
      <c r="J164" s="166">
        <f>BK164</f>
        <v>0</v>
      </c>
      <c r="L164" s="130"/>
      <c r="M164" s="135"/>
      <c r="N164" s="136"/>
      <c r="O164" s="136"/>
      <c r="P164" s="137">
        <f>SUM(P165:P167)</f>
        <v>0</v>
      </c>
      <c r="Q164" s="136"/>
      <c r="R164" s="137">
        <f>SUM(R165:R167)</f>
        <v>84.35423999999999</v>
      </c>
      <c r="S164" s="136"/>
      <c r="T164" s="138">
        <f>SUM(T165:T167)</f>
        <v>0</v>
      </c>
      <c r="AR164" s="131" t="s">
        <v>82</v>
      </c>
      <c r="AT164" s="139" t="s">
        <v>73</v>
      </c>
      <c r="AU164" s="139" t="s">
        <v>82</v>
      </c>
      <c r="AY164" s="131" t="s">
        <v>117</v>
      </c>
      <c r="BK164" s="140">
        <f>SUM(BK165:BK167)</f>
        <v>0</v>
      </c>
    </row>
    <row r="165" spans="1:65" s="2" customFormat="1" ht="24.15" customHeight="1">
      <c r="A165" s="29"/>
      <c r="B165" s="141"/>
      <c r="C165" s="142" t="s">
        <v>319</v>
      </c>
      <c r="D165" s="142" t="s">
        <v>118</v>
      </c>
      <c r="E165" s="143" t="s">
        <v>320</v>
      </c>
      <c r="F165" s="144" t="s">
        <v>321</v>
      </c>
      <c r="G165" s="145" t="s">
        <v>182</v>
      </c>
      <c r="H165" s="146">
        <v>16</v>
      </c>
      <c r="I165" s="147"/>
      <c r="J165" s="148">
        <f>ROUND(I165*H165,2)</f>
        <v>0</v>
      </c>
      <c r="K165" s="149"/>
      <c r="L165" s="30"/>
      <c r="M165" s="150" t="s">
        <v>1</v>
      </c>
      <c r="N165" s="151" t="s">
        <v>40</v>
      </c>
      <c r="O165" s="58"/>
      <c r="P165" s="152">
        <f>O165*H165</f>
        <v>0</v>
      </c>
      <c r="Q165" s="152">
        <v>0.14157</v>
      </c>
      <c r="R165" s="152">
        <f>Q165*H165</f>
        <v>2.26512</v>
      </c>
      <c r="S165" s="152">
        <v>0</v>
      </c>
      <c r="T165" s="153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4" t="s">
        <v>132</v>
      </c>
      <c r="AT165" s="154" t="s">
        <v>118</v>
      </c>
      <c r="AU165" s="154" t="s">
        <v>123</v>
      </c>
      <c r="AY165" s="14" t="s">
        <v>117</v>
      </c>
      <c r="BE165" s="155">
        <f>IF(N165="základná",J165,0)</f>
        <v>0</v>
      </c>
      <c r="BF165" s="155">
        <f>IF(N165="znížená",J165,0)</f>
        <v>0</v>
      </c>
      <c r="BG165" s="155">
        <f>IF(N165="zákl. prenesená",J165,0)</f>
        <v>0</v>
      </c>
      <c r="BH165" s="155">
        <f>IF(N165="zníž. prenesená",J165,0)</f>
        <v>0</v>
      </c>
      <c r="BI165" s="155">
        <f>IF(N165="nulová",J165,0)</f>
        <v>0</v>
      </c>
      <c r="BJ165" s="14" t="s">
        <v>123</v>
      </c>
      <c r="BK165" s="155">
        <f>ROUND(I165*H165,2)</f>
        <v>0</v>
      </c>
      <c r="BL165" s="14" t="s">
        <v>132</v>
      </c>
      <c r="BM165" s="154" t="s">
        <v>322</v>
      </c>
    </row>
    <row r="166" spans="1:65" s="2" customFormat="1" ht="21.75" customHeight="1">
      <c r="A166" s="29"/>
      <c r="B166" s="141"/>
      <c r="C166" s="167" t="s">
        <v>323</v>
      </c>
      <c r="D166" s="167" t="s">
        <v>260</v>
      </c>
      <c r="E166" s="168" t="s">
        <v>324</v>
      </c>
      <c r="F166" s="169" t="s">
        <v>325</v>
      </c>
      <c r="G166" s="170" t="s">
        <v>182</v>
      </c>
      <c r="H166" s="171">
        <v>16</v>
      </c>
      <c r="I166" s="172"/>
      <c r="J166" s="173">
        <f>ROUND(I166*H166,2)</f>
        <v>0</v>
      </c>
      <c r="K166" s="174"/>
      <c r="L166" s="175"/>
      <c r="M166" s="176" t="s">
        <v>1</v>
      </c>
      <c r="N166" s="177" t="s">
        <v>40</v>
      </c>
      <c r="O166" s="58"/>
      <c r="P166" s="152">
        <f>O166*H166</f>
        <v>0</v>
      </c>
      <c r="Q166" s="152">
        <v>4.9889999999999999</v>
      </c>
      <c r="R166" s="152">
        <f>Q166*H166</f>
        <v>79.823999999999998</v>
      </c>
      <c r="S166" s="152">
        <v>0</v>
      </c>
      <c r="T166" s="153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4" t="s">
        <v>149</v>
      </c>
      <c r="AT166" s="154" t="s">
        <v>260</v>
      </c>
      <c r="AU166" s="154" t="s">
        <v>123</v>
      </c>
      <c r="AY166" s="14" t="s">
        <v>117</v>
      </c>
      <c r="BE166" s="155">
        <f>IF(N166="základná",J166,0)</f>
        <v>0</v>
      </c>
      <c r="BF166" s="155">
        <f>IF(N166="znížená",J166,0)</f>
        <v>0</v>
      </c>
      <c r="BG166" s="155">
        <f>IF(N166="zákl. prenesená",J166,0)</f>
        <v>0</v>
      </c>
      <c r="BH166" s="155">
        <f>IF(N166="zníž. prenesená",J166,0)</f>
        <v>0</v>
      </c>
      <c r="BI166" s="155">
        <f>IF(N166="nulová",J166,0)</f>
        <v>0</v>
      </c>
      <c r="BJ166" s="14" t="s">
        <v>123</v>
      </c>
      <c r="BK166" s="155">
        <f>ROUND(I166*H166,2)</f>
        <v>0</v>
      </c>
      <c r="BL166" s="14" t="s">
        <v>132</v>
      </c>
      <c r="BM166" s="154" t="s">
        <v>326</v>
      </c>
    </row>
    <row r="167" spans="1:65" s="2" customFormat="1" ht="24.15" customHeight="1">
      <c r="A167" s="29"/>
      <c r="B167" s="141"/>
      <c r="C167" s="142" t="s">
        <v>327</v>
      </c>
      <c r="D167" s="142" t="s">
        <v>118</v>
      </c>
      <c r="E167" s="143" t="s">
        <v>328</v>
      </c>
      <c r="F167" s="144" t="s">
        <v>329</v>
      </c>
      <c r="G167" s="145" t="s">
        <v>182</v>
      </c>
      <c r="H167" s="146">
        <v>16</v>
      </c>
      <c r="I167" s="147"/>
      <c r="J167" s="148">
        <f>ROUND(I167*H167,2)</f>
        <v>0</v>
      </c>
      <c r="K167" s="149"/>
      <c r="L167" s="30"/>
      <c r="M167" s="150" t="s">
        <v>1</v>
      </c>
      <c r="N167" s="151" t="s">
        <v>40</v>
      </c>
      <c r="O167" s="58"/>
      <c r="P167" s="152">
        <f>O167*H167</f>
        <v>0</v>
      </c>
      <c r="Q167" s="152">
        <v>0.14157</v>
      </c>
      <c r="R167" s="152">
        <f>Q167*H167</f>
        <v>2.26512</v>
      </c>
      <c r="S167" s="152">
        <v>0</v>
      </c>
      <c r="T167" s="153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4" t="s">
        <v>132</v>
      </c>
      <c r="AT167" s="154" t="s">
        <v>118</v>
      </c>
      <c r="AU167" s="154" t="s">
        <v>123</v>
      </c>
      <c r="AY167" s="14" t="s">
        <v>117</v>
      </c>
      <c r="BE167" s="155">
        <f>IF(N167="základná",J167,0)</f>
        <v>0</v>
      </c>
      <c r="BF167" s="155">
        <f>IF(N167="znížená",J167,0)</f>
        <v>0</v>
      </c>
      <c r="BG167" s="155">
        <f>IF(N167="zákl. prenesená",J167,0)</f>
        <v>0</v>
      </c>
      <c r="BH167" s="155">
        <f>IF(N167="zníž. prenesená",J167,0)</f>
        <v>0</v>
      </c>
      <c r="BI167" s="155">
        <f>IF(N167="nulová",J167,0)</f>
        <v>0</v>
      </c>
      <c r="BJ167" s="14" t="s">
        <v>123</v>
      </c>
      <c r="BK167" s="155">
        <f>ROUND(I167*H167,2)</f>
        <v>0</v>
      </c>
      <c r="BL167" s="14" t="s">
        <v>132</v>
      </c>
      <c r="BM167" s="154" t="s">
        <v>330</v>
      </c>
    </row>
    <row r="168" spans="1:65" s="11" customFormat="1" ht="22.8" customHeight="1">
      <c r="B168" s="130"/>
      <c r="D168" s="131" t="s">
        <v>73</v>
      </c>
      <c r="E168" s="165" t="s">
        <v>132</v>
      </c>
      <c r="F168" s="165" t="s">
        <v>331</v>
      </c>
      <c r="I168" s="133"/>
      <c r="J168" s="166">
        <f>BK168</f>
        <v>0</v>
      </c>
      <c r="L168" s="130"/>
      <c r="M168" s="135"/>
      <c r="N168" s="136"/>
      <c r="O168" s="136"/>
      <c r="P168" s="137">
        <f>P169</f>
        <v>0</v>
      </c>
      <c r="Q168" s="136"/>
      <c r="R168" s="137">
        <f>R169</f>
        <v>53.592000000000006</v>
      </c>
      <c r="S168" s="136"/>
      <c r="T168" s="138">
        <f>T169</f>
        <v>0</v>
      </c>
      <c r="AR168" s="131" t="s">
        <v>82</v>
      </c>
      <c r="AT168" s="139" t="s">
        <v>73</v>
      </c>
      <c r="AU168" s="139" t="s">
        <v>82</v>
      </c>
      <c r="AY168" s="131" t="s">
        <v>117</v>
      </c>
      <c r="BK168" s="140">
        <f>BK169</f>
        <v>0</v>
      </c>
    </row>
    <row r="169" spans="1:65" s="2" customFormat="1" ht="37.799999999999997" customHeight="1">
      <c r="A169" s="29"/>
      <c r="B169" s="141"/>
      <c r="C169" s="142" t="s">
        <v>332</v>
      </c>
      <c r="D169" s="142" t="s">
        <v>118</v>
      </c>
      <c r="E169" s="143" t="s">
        <v>333</v>
      </c>
      <c r="F169" s="144" t="s">
        <v>334</v>
      </c>
      <c r="G169" s="145" t="s">
        <v>205</v>
      </c>
      <c r="H169" s="146">
        <v>29</v>
      </c>
      <c r="I169" s="147"/>
      <c r="J169" s="148">
        <f>ROUND(I169*H169,2)</f>
        <v>0</v>
      </c>
      <c r="K169" s="149"/>
      <c r="L169" s="30"/>
      <c r="M169" s="150" t="s">
        <v>1</v>
      </c>
      <c r="N169" s="151" t="s">
        <v>40</v>
      </c>
      <c r="O169" s="58"/>
      <c r="P169" s="152">
        <f>O169*H169</f>
        <v>0</v>
      </c>
      <c r="Q169" s="152">
        <v>1.8480000000000001</v>
      </c>
      <c r="R169" s="152">
        <f>Q169*H169</f>
        <v>53.592000000000006</v>
      </c>
      <c r="S169" s="152">
        <v>0</v>
      </c>
      <c r="T169" s="153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4" t="s">
        <v>132</v>
      </c>
      <c r="AT169" s="154" t="s">
        <v>118</v>
      </c>
      <c r="AU169" s="154" t="s">
        <v>123</v>
      </c>
      <c r="AY169" s="14" t="s">
        <v>117</v>
      </c>
      <c r="BE169" s="155">
        <f>IF(N169="základná",J169,0)</f>
        <v>0</v>
      </c>
      <c r="BF169" s="155">
        <f>IF(N169="znížená",J169,0)</f>
        <v>0</v>
      </c>
      <c r="BG169" s="155">
        <f>IF(N169="zákl. prenesená",J169,0)</f>
        <v>0</v>
      </c>
      <c r="BH169" s="155">
        <f>IF(N169="zníž. prenesená",J169,0)</f>
        <v>0</v>
      </c>
      <c r="BI169" s="155">
        <f>IF(N169="nulová",J169,0)</f>
        <v>0</v>
      </c>
      <c r="BJ169" s="14" t="s">
        <v>123</v>
      </c>
      <c r="BK169" s="155">
        <f>ROUND(I169*H169,2)</f>
        <v>0</v>
      </c>
      <c r="BL169" s="14" t="s">
        <v>132</v>
      </c>
      <c r="BM169" s="154" t="s">
        <v>335</v>
      </c>
    </row>
    <row r="170" spans="1:65" s="11" customFormat="1" ht="22.8" customHeight="1">
      <c r="B170" s="130"/>
      <c r="D170" s="131" t="s">
        <v>73</v>
      </c>
      <c r="E170" s="165" t="s">
        <v>116</v>
      </c>
      <c r="F170" s="165" t="s">
        <v>336</v>
      </c>
      <c r="I170" s="133"/>
      <c r="J170" s="166">
        <f>BK170</f>
        <v>0</v>
      </c>
      <c r="L170" s="130"/>
      <c r="M170" s="135"/>
      <c r="N170" s="136"/>
      <c r="O170" s="136"/>
      <c r="P170" s="137">
        <f>SUM(P171:P177)</f>
        <v>0</v>
      </c>
      <c r="Q170" s="136"/>
      <c r="R170" s="137">
        <f>SUM(R171:R177)</f>
        <v>382.76209819999997</v>
      </c>
      <c r="S170" s="136"/>
      <c r="T170" s="138">
        <f>SUM(T171:T177)</f>
        <v>0</v>
      </c>
      <c r="AR170" s="131" t="s">
        <v>82</v>
      </c>
      <c r="AT170" s="139" t="s">
        <v>73</v>
      </c>
      <c r="AU170" s="139" t="s">
        <v>82</v>
      </c>
      <c r="AY170" s="131" t="s">
        <v>117</v>
      </c>
      <c r="BK170" s="140">
        <f>SUM(BK171:BK177)</f>
        <v>0</v>
      </c>
    </row>
    <row r="171" spans="1:65" s="2" customFormat="1" ht="24.15" customHeight="1">
      <c r="A171" s="29"/>
      <c r="B171" s="141"/>
      <c r="C171" s="142" t="s">
        <v>337</v>
      </c>
      <c r="D171" s="142" t="s">
        <v>118</v>
      </c>
      <c r="E171" s="143" t="s">
        <v>338</v>
      </c>
      <c r="F171" s="144" t="s">
        <v>339</v>
      </c>
      <c r="G171" s="145" t="s">
        <v>175</v>
      </c>
      <c r="H171" s="146">
        <v>115.28</v>
      </c>
      <c r="I171" s="147"/>
      <c r="J171" s="148">
        <f t="shared" ref="J171:J177" si="10">ROUND(I171*H171,2)</f>
        <v>0</v>
      </c>
      <c r="K171" s="149"/>
      <c r="L171" s="30"/>
      <c r="M171" s="150" t="s">
        <v>1</v>
      </c>
      <c r="N171" s="151" t="s">
        <v>40</v>
      </c>
      <c r="O171" s="58"/>
      <c r="P171" s="152">
        <f t="shared" ref="P171:P177" si="11">O171*H171</f>
        <v>0</v>
      </c>
      <c r="Q171" s="152">
        <v>0.27994000000000002</v>
      </c>
      <c r="R171" s="152">
        <f t="shared" ref="R171:R177" si="12">Q171*H171</f>
        <v>32.271483200000006</v>
      </c>
      <c r="S171" s="152">
        <v>0</v>
      </c>
      <c r="T171" s="153">
        <f t="shared" ref="T171:T177" si="13"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4" t="s">
        <v>132</v>
      </c>
      <c r="AT171" s="154" t="s">
        <v>118</v>
      </c>
      <c r="AU171" s="154" t="s">
        <v>123</v>
      </c>
      <c r="AY171" s="14" t="s">
        <v>117</v>
      </c>
      <c r="BE171" s="155">
        <f t="shared" ref="BE171:BE177" si="14">IF(N171="základná",J171,0)</f>
        <v>0</v>
      </c>
      <c r="BF171" s="155">
        <f t="shared" ref="BF171:BF177" si="15">IF(N171="znížená",J171,0)</f>
        <v>0</v>
      </c>
      <c r="BG171" s="155">
        <f t="shared" ref="BG171:BG177" si="16">IF(N171="zákl. prenesená",J171,0)</f>
        <v>0</v>
      </c>
      <c r="BH171" s="155">
        <f t="shared" ref="BH171:BH177" si="17">IF(N171="zníž. prenesená",J171,0)</f>
        <v>0</v>
      </c>
      <c r="BI171" s="155">
        <f t="shared" ref="BI171:BI177" si="18">IF(N171="nulová",J171,0)</f>
        <v>0</v>
      </c>
      <c r="BJ171" s="14" t="s">
        <v>123</v>
      </c>
      <c r="BK171" s="155">
        <f t="shared" ref="BK171:BK177" si="19">ROUND(I171*H171,2)</f>
        <v>0</v>
      </c>
      <c r="BL171" s="14" t="s">
        <v>132</v>
      </c>
      <c r="BM171" s="154" t="s">
        <v>340</v>
      </c>
    </row>
    <row r="172" spans="1:65" s="2" customFormat="1" ht="24.15" customHeight="1">
      <c r="A172" s="29"/>
      <c r="B172" s="141"/>
      <c r="C172" s="142" t="s">
        <v>341</v>
      </c>
      <c r="D172" s="142" t="s">
        <v>118</v>
      </c>
      <c r="E172" s="143" t="s">
        <v>342</v>
      </c>
      <c r="F172" s="144" t="s">
        <v>343</v>
      </c>
      <c r="G172" s="145" t="s">
        <v>175</v>
      </c>
      <c r="H172" s="146">
        <v>290.39999999999998</v>
      </c>
      <c r="I172" s="147"/>
      <c r="J172" s="148">
        <f t="shared" si="10"/>
        <v>0</v>
      </c>
      <c r="K172" s="149"/>
      <c r="L172" s="30"/>
      <c r="M172" s="150" t="s">
        <v>1</v>
      </c>
      <c r="N172" s="151" t="s">
        <v>40</v>
      </c>
      <c r="O172" s="58"/>
      <c r="P172" s="152">
        <f t="shared" si="11"/>
        <v>0</v>
      </c>
      <c r="Q172" s="152">
        <v>0.37080000000000002</v>
      </c>
      <c r="R172" s="152">
        <f t="shared" si="12"/>
        <v>107.68031999999999</v>
      </c>
      <c r="S172" s="152">
        <v>0</v>
      </c>
      <c r="T172" s="153">
        <f t="shared" si="1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4" t="s">
        <v>132</v>
      </c>
      <c r="AT172" s="154" t="s">
        <v>118</v>
      </c>
      <c r="AU172" s="154" t="s">
        <v>123</v>
      </c>
      <c r="AY172" s="14" t="s">
        <v>117</v>
      </c>
      <c r="BE172" s="155">
        <f t="shared" si="14"/>
        <v>0</v>
      </c>
      <c r="BF172" s="155">
        <f t="shared" si="15"/>
        <v>0</v>
      </c>
      <c r="BG172" s="155">
        <f t="shared" si="16"/>
        <v>0</v>
      </c>
      <c r="BH172" s="155">
        <f t="shared" si="17"/>
        <v>0</v>
      </c>
      <c r="BI172" s="155">
        <f t="shared" si="18"/>
        <v>0</v>
      </c>
      <c r="BJ172" s="14" t="s">
        <v>123</v>
      </c>
      <c r="BK172" s="155">
        <f t="shared" si="19"/>
        <v>0</v>
      </c>
      <c r="BL172" s="14" t="s">
        <v>132</v>
      </c>
      <c r="BM172" s="154" t="s">
        <v>344</v>
      </c>
    </row>
    <row r="173" spans="1:65" s="2" customFormat="1" ht="37.799999999999997" customHeight="1">
      <c r="A173" s="29"/>
      <c r="B173" s="141"/>
      <c r="C173" s="142" t="s">
        <v>345</v>
      </c>
      <c r="D173" s="142" t="s">
        <v>118</v>
      </c>
      <c r="E173" s="143" t="s">
        <v>346</v>
      </c>
      <c r="F173" s="144" t="s">
        <v>347</v>
      </c>
      <c r="G173" s="145" t="s">
        <v>175</v>
      </c>
      <c r="H173" s="146">
        <v>281.60000000000002</v>
      </c>
      <c r="I173" s="147"/>
      <c r="J173" s="148">
        <f t="shared" si="10"/>
        <v>0</v>
      </c>
      <c r="K173" s="149"/>
      <c r="L173" s="30"/>
      <c r="M173" s="150" t="s">
        <v>1</v>
      </c>
      <c r="N173" s="151" t="s">
        <v>40</v>
      </c>
      <c r="O173" s="58"/>
      <c r="P173" s="152">
        <f t="shared" si="11"/>
        <v>0</v>
      </c>
      <c r="Q173" s="152">
        <v>0.35338000000000003</v>
      </c>
      <c r="R173" s="152">
        <f t="shared" si="12"/>
        <v>99.511808000000016</v>
      </c>
      <c r="S173" s="152">
        <v>0</v>
      </c>
      <c r="T173" s="153">
        <f t="shared" si="1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4" t="s">
        <v>132</v>
      </c>
      <c r="AT173" s="154" t="s">
        <v>118</v>
      </c>
      <c r="AU173" s="154" t="s">
        <v>123</v>
      </c>
      <c r="AY173" s="14" t="s">
        <v>117</v>
      </c>
      <c r="BE173" s="155">
        <f t="shared" si="14"/>
        <v>0</v>
      </c>
      <c r="BF173" s="155">
        <f t="shared" si="15"/>
        <v>0</v>
      </c>
      <c r="BG173" s="155">
        <f t="shared" si="16"/>
        <v>0</v>
      </c>
      <c r="BH173" s="155">
        <f t="shared" si="17"/>
        <v>0</v>
      </c>
      <c r="BI173" s="155">
        <f t="shared" si="18"/>
        <v>0</v>
      </c>
      <c r="BJ173" s="14" t="s">
        <v>123</v>
      </c>
      <c r="BK173" s="155">
        <f t="shared" si="19"/>
        <v>0</v>
      </c>
      <c r="BL173" s="14" t="s">
        <v>132</v>
      </c>
      <c r="BM173" s="154" t="s">
        <v>348</v>
      </c>
    </row>
    <row r="174" spans="1:65" s="2" customFormat="1" ht="24.15" customHeight="1">
      <c r="A174" s="29"/>
      <c r="B174" s="141"/>
      <c r="C174" s="142" t="s">
        <v>349</v>
      </c>
      <c r="D174" s="142" t="s">
        <v>118</v>
      </c>
      <c r="E174" s="143" t="s">
        <v>350</v>
      </c>
      <c r="F174" s="144" t="s">
        <v>351</v>
      </c>
      <c r="G174" s="145" t="s">
        <v>205</v>
      </c>
      <c r="H174" s="146">
        <v>52.92</v>
      </c>
      <c r="I174" s="147"/>
      <c r="J174" s="148">
        <f t="shared" si="10"/>
        <v>0</v>
      </c>
      <c r="K174" s="149"/>
      <c r="L174" s="30"/>
      <c r="M174" s="150" t="s">
        <v>1</v>
      </c>
      <c r="N174" s="151" t="s">
        <v>40</v>
      </c>
      <c r="O174" s="58"/>
      <c r="P174" s="152">
        <f t="shared" si="11"/>
        <v>0</v>
      </c>
      <c r="Q174" s="152">
        <v>0</v>
      </c>
      <c r="R174" s="152">
        <f t="shared" si="12"/>
        <v>0</v>
      </c>
      <c r="S174" s="152">
        <v>0</v>
      </c>
      <c r="T174" s="153">
        <f t="shared" si="1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4" t="s">
        <v>132</v>
      </c>
      <c r="AT174" s="154" t="s">
        <v>118</v>
      </c>
      <c r="AU174" s="154" t="s">
        <v>123</v>
      </c>
      <c r="AY174" s="14" t="s">
        <v>117</v>
      </c>
      <c r="BE174" s="155">
        <f t="shared" si="14"/>
        <v>0</v>
      </c>
      <c r="BF174" s="155">
        <f t="shared" si="15"/>
        <v>0</v>
      </c>
      <c r="BG174" s="155">
        <f t="shared" si="16"/>
        <v>0</v>
      </c>
      <c r="BH174" s="155">
        <f t="shared" si="17"/>
        <v>0</v>
      </c>
      <c r="BI174" s="155">
        <f t="shared" si="18"/>
        <v>0</v>
      </c>
      <c r="BJ174" s="14" t="s">
        <v>123</v>
      </c>
      <c r="BK174" s="155">
        <f t="shared" si="19"/>
        <v>0</v>
      </c>
      <c r="BL174" s="14" t="s">
        <v>132</v>
      </c>
      <c r="BM174" s="154" t="s">
        <v>352</v>
      </c>
    </row>
    <row r="175" spans="1:65" s="2" customFormat="1" ht="16.5" customHeight="1">
      <c r="A175" s="29"/>
      <c r="B175" s="141"/>
      <c r="C175" s="167" t="s">
        <v>353</v>
      </c>
      <c r="D175" s="167" t="s">
        <v>260</v>
      </c>
      <c r="E175" s="168" t="s">
        <v>354</v>
      </c>
      <c r="F175" s="169" t="s">
        <v>355</v>
      </c>
      <c r="G175" s="170" t="s">
        <v>254</v>
      </c>
      <c r="H175" s="171">
        <v>105.84</v>
      </c>
      <c r="I175" s="172"/>
      <c r="J175" s="173">
        <f t="shared" si="10"/>
        <v>0</v>
      </c>
      <c r="K175" s="174"/>
      <c r="L175" s="175"/>
      <c r="M175" s="176" t="s">
        <v>1</v>
      </c>
      <c r="N175" s="177" t="s">
        <v>40</v>
      </c>
      <c r="O175" s="58"/>
      <c r="P175" s="152">
        <f t="shared" si="11"/>
        <v>0</v>
      </c>
      <c r="Q175" s="152">
        <v>1</v>
      </c>
      <c r="R175" s="152">
        <f t="shared" si="12"/>
        <v>105.84</v>
      </c>
      <c r="S175" s="152">
        <v>0</v>
      </c>
      <c r="T175" s="153">
        <f t="shared" si="1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4" t="s">
        <v>149</v>
      </c>
      <c r="AT175" s="154" t="s">
        <v>260</v>
      </c>
      <c r="AU175" s="154" t="s">
        <v>123</v>
      </c>
      <c r="AY175" s="14" t="s">
        <v>117</v>
      </c>
      <c r="BE175" s="155">
        <f t="shared" si="14"/>
        <v>0</v>
      </c>
      <c r="BF175" s="155">
        <f t="shared" si="15"/>
        <v>0</v>
      </c>
      <c r="BG175" s="155">
        <f t="shared" si="16"/>
        <v>0</v>
      </c>
      <c r="BH175" s="155">
        <f t="shared" si="17"/>
        <v>0</v>
      </c>
      <c r="BI175" s="155">
        <f t="shared" si="18"/>
        <v>0</v>
      </c>
      <c r="BJ175" s="14" t="s">
        <v>123</v>
      </c>
      <c r="BK175" s="155">
        <f t="shared" si="19"/>
        <v>0</v>
      </c>
      <c r="BL175" s="14" t="s">
        <v>132</v>
      </c>
      <c r="BM175" s="154" t="s">
        <v>356</v>
      </c>
    </row>
    <row r="176" spans="1:65" s="2" customFormat="1" ht="33" customHeight="1">
      <c r="A176" s="29"/>
      <c r="B176" s="141"/>
      <c r="C176" s="142" t="s">
        <v>357</v>
      </c>
      <c r="D176" s="142" t="s">
        <v>118</v>
      </c>
      <c r="E176" s="143" t="s">
        <v>358</v>
      </c>
      <c r="F176" s="144" t="s">
        <v>359</v>
      </c>
      <c r="G176" s="145" t="s">
        <v>175</v>
      </c>
      <c r="H176" s="146">
        <v>276.10000000000002</v>
      </c>
      <c r="I176" s="147"/>
      <c r="J176" s="148">
        <f t="shared" si="10"/>
        <v>0</v>
      </c>
      <c r="K176" s="149"/>
      <c r="L176" s="30"/>
      <c r="M176" s="150" t="s">
        <v>1</v>
      </c>
      <c r="N176" s="151" t="s">
        <v>40</v>
      </c>
      <c r="O176" s="58"/>
      <c r="P176" s="152">
        <f t="shared" si="11"/>
        <v>0</v>
      </c>
      <c r="Q176" s="152">
        <v>6.0099999999999997E-3</v>
      </c>
      <c r="R176" s="152">
        <f t="shared" si="12"/>
        <v>1.6593610000000001</v>
      </c>
      <c r="S176" s="152">
        <v>0</v>
      </c>
      <c r="T176" s="153">
        <f t="shared" si="1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4" t="s">
        <v>132</v>
      </c>
      <c r="AT176" s="154" t="s">
        <v>118</v>
      </c>
      <c r="AU176" s="154" t="s">
        <v>123</v>
      </c>
      <c r="AY176" s="14" t="s">
        <v>117</v>
      </c>
      <c r="BE176" s="155">
        <f t="shared" si="14"/>
        <v>0</v>
      </c>
      <c r="BF176" s="155">
        <f t="shared" si="15"/>
        <v>0</v>
      </c>
      <c r="BG176" s="155">
        <f t="shared" si="16"/>
        <v>0</v>
      </c>
      <c r="BH176" s="155">
        <f t="shared" si="17"/>
        <v>0</v>
      </c>
      <c r="BI176" s="155">
        <f t="shared" si="18"/>
        <v>0</v>
      </c>
      <c r="BJ176" s="14" t="s">
        <v>123</v>
      </c>
      <c r="BK176" s="155">
        <f t="shared" si="19"/>
        <v>0</v>
      </c>
      <c r="BL176" s="14" t="s">
        <v>132</v>
      </c>
      <c r="BM176" s="154" t="s">
        <v>360</v>
      </c>
    </row>
    <row r="177" spans="1:65" s="2" customFormat="1" ht="33" customHeight="1">
      <c r="A177" s="29"/>
      <c r="B177" s="141"/>
      <c r="C177" s="142" t="s">
        <v>361</v>
      </c>
      <c r="D177" s="142" t="s">
        <v>118</v>
      </c>
      <c r="E177" s="143" t="s">
        <v>362</v>
      </c>
      <c r="F177" s="144" t="s">
        <v>363</v>
      </c>
      <c r="G177" s="145" t="s">
        <v>175</v>
      </c>
      <c r="H177" s="146">
        <v>276.10000000000002</v>
      </c>
      <c r="I177" s="147"/>
      <c r="J177" s="148">
        <f t="shared" si="10"/>
        <v>0</v>
      </c>
      <c r="K177" s="149"/>
      <c r="L177" s="30"/>
      <c r="M177" s="150" t="s">
        <v>1</v>
      </c>
      <c r="N177" s="151" t="s">
        <v>40</v>
      </c>
      <c r="O177" s="58"/>
      <c r="P177" s="152">
        <f t="shared" si="11"/>
        <v>0</v>
      </c>
      <c r="Q177" s="152">
        <v>0.12966</v>
      </c>
      <c r="R177" s="152">
        <f t="shared" si="12"/>
        <v>35.799126000000001</v>
      </c>
      <c r="S177" s="152">
        <v>0</v>
      </c>
      <c r="T177" s="153">
        <f t="shared" si="1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4" t="s">
        <v>132</v>
      </c>
      <c r="AT177" s="154" t="s">
        <v>118</v>
      </c>
      <c r="AU177" s="154" t="s">
        <v>123</v>
      </c>
      <c r="AY177" s="14" t="s">
        <v>117</v>
      </c>
      <c r="BE177" s="155">
        <f t="shared" si="14"/>
        <v>0</v>
      </c>
      <c r="BF177" s="155">
        <f t="shared" si="15"/>
        <v>0</v>
      </c>
      <c r="BG177" s="155">
        <f t="shared" si="16"/>
        <v>0</v>
      </c>
      <c r="BH177" s="155">
        <f t="shared" si="17"/>
        <v>0</v>
      </c>
      <c r="BI177" s="155">
        <f t="shared" si="18"/>
        <v>0</v>
      </c>
      <c r="BJ177" s="14" t="s">
        <v>123</v>
      </c>
      <c r="BK177" s="155">
        <f t="shared" si="19"/>
        <v>0</v>
      </c>
      <c r="BL177" s="14" t="s">
        <v>132</v>
      </c>
      <c r="BM177" s="154" t="s">
        <v>364</v>
      </c>
    </row>
    <row r="178" spans="1:65" s="11" customFormat="1" ht="22.8" customHeight="1">
      <c r="B178" s="130"/>
      <c r="D178" s="131" t="s">
        <v>73</v>
      </c>
      <c r="E178" s="165" t="s">
        <v>154</v>
      </c>
      <c r="F178" s="165" t="s">
        <v>365</v>
      </c>
      <c r="I178" s="133"/>
      <c r="J178" s="166">
        <f>BK178</f>
        <v>0</v>
      </c>
      <c r="L178" s="130"/>
      <c r="M178" s="135"/>
      <c r="N178" s="136"/>
      <c r="O178" s="136"/>
      <c r="P178" s="137">
        <f>SUM(P179:P187)</f>
        <v>0</v>
      </c>
      <c r="Q178" s="136"/>
      <c r="R178" s="137">
        <f>SUM(R179:R187)</f>
        <v>0.14300000000000002</v>
      </c>
      <c r="S178" s="136"/>
      <c r="T178" s="138">
        <f>SUM(T179:T187)</f>
        <v>13.554</v>
      </c>
      <c r="AR178" s="131" t="s">
        <v>82</v>
      </c>
      <c r="AT178" s="139" t="s">
        <v>73</v>
      </c>
      <c r="AU178" s="139" t="s">
        <v>82</v>
      </c>
      <c r="AY178" s="131" t="s">
        <v>117</v>
      </c>
      <c r="BK178" s="140">
        <f>SUM(BK179:BK187)</f>
        <v>0</v>
      </c>
    </row>
    <row r="179" spans="1:65" s="2" customFormat="1" ht="37.799999999999997" customHeight="1">
      <c r="A179" s="29"/>
      <c r="B179" s="141"/>
      <c r="C179" s="142" t="s">
        <v>366</v>
      </c>
      <c r="D179" s="142" t="s">
        <v>118</v>
      </c>
      <c r="E179" s="143" t="s">
        <v>367</v>
      </c>
      <c r="F179" s="144" t="s">
        <v>368</v>
      </c>
      <c r="G179" s="145" t="s">
        <v>152</v>
      </c>
      <c r="H179" s="146">
        <v>40</v>
      </c>
      <c r="I179" s="147"/>
      <c r="J179" s="148">
        <f t="shared" ref="J179:J187" si="20">ROUND(I179*H179,2)</f>
        <v>0</v>
      </c>
      <c r="K179" s="149"/>
      <c r="L179" s="30"/>
      <c r="M179" s="150" t="s">
        <v>1</v>
      </c>
      <c r="N179" s="151" t="s">
        <v>40</v>
      </c>
      <c r="O179" s="58"/>
      <c r="P179" s="152">
        <f t="shared" ref="P179:P187" si="21">O179*H179</f>
        <v>0</v>
      </c>
      <c r="Q179" s="152">
        <v>1.25E-3</v>
      </c>
      <c r="R179" s="152">
        <f t="shared" ref="R179:R187" si="22">Q179*H179</f>
        <v>0.05</v>
      </c>
      <c r="S179" s="152">
        <v>0</v>
      </c>
      <c r="T179" s="153">
        <f t="shared" ref="T179:T187" si="23"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4" t="s">
        <v>132</v>
      </c>
      <c r="AT179" s="154" t="s">
        <v>118</v>
      </c>
      <c r="AU179" s="154" t="s">
        <v>123</v>
      </c>
      <c r="AY179" s="14" t="s">
        <v>117</v>
      </c>
      <c r="BE179" s="155">
        <f t="shared" ref="BE179:BE187" si="24">IF(N179="základná",J179,0)</f>
        <v>0</v>
      </c>
      <c r="BF179" s="155">
        <f t="shared" ref="BF179:BF187" si="25">IF(N179="znížená",J179,0)</f>
        <v>0</v>
      </c>
      <c r="BG179" s="155">
        <f t="shared" ref="BG179:BG187" si="26">IF(N179="zákl. prenesená",J179,0)</f>
        <v>0</v>
      </c>
      <c r="BH179" s="155">
        <f t="shared" ref="BH179:BH187" si="27">IF(N179="zníž. prenesená",J179,0)</f>
        <v>0</v>
      </c>
      <c r="BI179" s="155">
        <f t="shared" ref="BI179:BI187" si="28">IF(N179="nulová",J179,0)</f>
        <v>0</v>
      </c>
      <c r="BJ179" s="14" t="s">
        <v>123</v>
      </c>
      <c r="BK179" s="155">
        <f t="shared" ref="BK179:BK187" si="29">ROUND(I179*H179,2)</f>
        <v>0</v>
      </c>
      <c r="BL179" s="14" t="s">
        <v>132</v>
      </c>
      <c r="BM179" s="154" t="s">
        <v>369</v>
      </c>
    </row>
    <row r="180" spans="1:65" s="2" customFormat="1" ht="33" customHeight="1">
      <c r="A180" s="29"/>
      <c r="B180" s="141"/>
      <c r="C180" s="142" t="s">
        <v>370</v>
      </c>
      <c r="D180" s="142" t="s">
        <v>118</v>
      </c>
      <c r="E180" s="143" t="s">
        <v>371</v>
      </c>
      <c r="F180" s="144" t="s">
        <v>372</v>
      </c>
      <c r="G180" s="145" t="s">
        <v>152</v>
      </c>
      <c r="H180" s="146">
        <v>18</v>
      </c>
      <c r="I180" s="147"/>
      <c r="J180" s="148">
        <f t="shared" si="20"/>
        <v>0</v>
      </c>
      <c r="K180" s="149"/>
      <c r="L180" s="30"/>
      <c r="M180" s="150" t="s">
        <v>1</v>
      </c>
      <c r="N180" s="151" t="s">
        <v>40</v>
      </c>
      <c r="O180" s="58"/>
      <c r="P180" s="152">
        <f t="shared" si="21"/>
        <v>0</v>
      </c>
      <c r="Q180" s="152">
        <v>0</v>
      </c>
      <c r="R180" s="152">
        <f t="shared" si="22"/>
        <v>0</v>
      </c>
      <c r="S180" s="152">
        <v>0</v>
      </c>
      <c r="T180" s="153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4" t="s">
        <v>132</v>
      </c>
      <c r="AT180" s="154" t="s">
        <v>118</v>
      </c>
      <c r="AU180" s="154" t="s">
        <v>123</v>
      </c>
      <c r="AY180" s="14" t="s">
        <v>117</v>
      </c>
      <c r="BE180" s="155">
        <f t="shared" si="24"/>
        <v>0</v>
      </c>
      <c r="BF180" s="155">
        <f t="shared" si="25"/>
        <v>0</v>
      </c>
      <c r="BG180" s="155">
        <f t="shared" si="26"/>
        <v>0</v>
      </c>
      <c r="BH180" s="155">
        <f t="shared" si="27"/>
        <v>0</v>
      </c>
      <c r="BI180" s="155">
        <f t="shared" si="28"/>
        <v>0</v>
      </c>
      <c r="BJ180" s="14" t="s">
        <v>123</v>
      </c>
      <c r="BK180" s="155">
        <f t="shared" si="29"/>
        <v>0</v>
      </c>
      <c r="BL180" s="14" t="s">
        <v>132</v>
      </c>
      <c r="BM180" s="154" t="s">
        <v>373</v>
      </c>
    </row>
    <row r="181" spans="1:65" s="2" customFormat="1" ht="24.15" customHeight="1">
      <c r="A181" s="29"/>
      <c r="B181" s="141"/>
      <c r="C181" s="167" t="s">
        <v>374</v>
      </c>
      <c r="D181" s="167" t="s">
        <v>260</v>
      </c>
      <c r="E181" s="168" t="s">
        <v>375</v>
      </c>
      <c r="F181" s="169" t="s">
        <v>376</v>
      </c>
      <c r="G181" s="170" t="s">
        <v>182</v>
      </c>
      <c r="H181" s="171">
        <v>3</v>
      </c>
      <c r="I181" s="172"/>
      <c r="J181" s="173">
        <f t="shared" si="20"/>
        <v>0</v>
      </c>
      <c r="K181" s="174"/>
      <c r="L181" s="175"/>
      <c r="M181" s="176" t="s">
        <v>1</v>
      </c>
      <c r="N181" s="177" t="s">
        <v>40</v>
      </c>
      <c r="O181" s="58"/>
      <c r="P181" s="152">
        <f t="shared" si="21"/>
        <v>0</v>
      </c>
      <c r="Q181" s="152">
        <v>3.1E-2</v>
      </c>
      <c r="R181" s="152">
        <f t="shared" si="22"/>
        <v>9.2999999999999999E-2</v>
      </c>
      <c r="S181" s="152">
        <v>0</v>
      </c>
      <c r="T181" s="153">
        <f t="shared" si="2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4" t="s">
        <v>149</v>
      </c>
      <c r="AT181" s="154" t="s">
        <v>260</v>
      </c>
      <c r="AU181" s="154" t="s">
        <v>123</v>
      </c>
      <c r="AY181" s="14" t="s">
        <v>117</v>
      </c>
      <c r="BE181" s="155">
        <f t="shared" si="24"/>
        <v>0</v>
      </c>
      <c r="BF181" s="155">
        <f t="shared" si="25"/>
        <v>0</v>
      </c>
      <c r="BG181" s="155">
        <f t="shared" si="26"/>
        <v>0</v>
      </c>
      <c r="BH181" s="155">
        <f t="shared" si="27"/>
        <v>0</v>
      </c>
      <c r="BI181" s="155">
        <f t="shared" si="28"/>
        <v>0</v>
      </c>
      <c r="BJ181" s="14" t="s">
        <v>123</v>
      </c>
      <c r="BK181" s="155">
        <f t="shared" si="29"/>
        <v>0</v>
      </c>
      <c r="BL181" s="14" t="s">
        <v>132</v>
      </c>
      <c r="BM181" s="154" t="s">
        <v>377</v>
      </c>
    </row>
    <row r="182" spans="1:65" s="2" customFormat="1" ht="24.15" customHeight="1">
      <c r="A182" s="29"/>
      <c r="B182" s="141"/>
      <c r="C182" s="142" t="s">
        <v>378</v>
      </c>
      <c r="D182" s="142" t="s">
        <v>118</v>
      </c>
      <c r="E182" s="143" t="s">
        <v>379</v>
      </c>
      <c r="F182" s="144" t="s">
        <v>380</v>
      </c>
      <c r="G182" s="145" t="s">
        <v>152</v>
      </c>
      <c r="H182" s="146">
        <v>18</v>
      </c>
      <c r="I182" s="147"/>
      <c r="J182" s="148">
        <f t="shared" si="20"/>
        <v>0</v>
      </c>
      <c r="K182" s="149"/>
      <c r="L182" s="30"/>
      <c r="M182" s="150" t="s">
        <v>1</v>
      </c>
      <c r="N182" s="151" t="s">
        <v>40</v>
      </c>
      <c r="O182" s="58"/>
      <c r="P182" s="152">
        <f t="shared" si="21"/>
        <v>0</v>
      </c>
      <c r="Q182" s="152">
        <v>0</v>
      </c>
      <c r="R182" s="152">
        <f t="shared" si="22"/>
        <v>0</v>
      </c>
      <c r="S182" s="152">
        <v>0.753</v>
      </c>
      <c r="T182" s="153">
        <f t="shared" si="23"/>
        <v>13.554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4" t="s">
        <v>132</v>
      </c>
      <c r="AT182" s="154" t="s">
        <v>118</v>
      </c>
      <c r="AU182" s="154" t="s">
        <v>123</v>
      </c>
      <c r="AY182" s="14" t="s">
        <v>117</v>
      </c>
      <c r="BE182" s="155">
        <f t="shared" si="24"/>
        <v>0</v>
      </c>
      <c r="BF182" s="155">
        <f t="shared" si="25"/>
        <v>0</v>
      </c>
      <c r="BG182" s="155">
        <f t="shared" si="26"/>
        <v>0</v>
      </c>
      <c r="BH182" s="155">
        <f t="shared" si="27"/>
        <v>0</v>
      </c>
      <c r="BI182" s="155">
        <f t="shared" si="28"/>
        <v>0</v>
      </c>
      <c r="BJ182" s="14" t="s">
        <v>123</v>
      </c>
      <c r="BK182" s="155">
        <f t="shared" si="29"/>
        <v>0</v>
      </c>
      <c r="BL182" s="14" t="s">
        <v>132</v>
      </c>
      <c r="BM182" s="154" t="s">
        <v>381</v>
      </c>
    </row>
    <row r="183" spans="1:65" s="2" customFormat="1" ht="21.75" customHeight="1">
      <c r="A183" s="29"/>
      <c r="B183" s="141"/>
      <c r="C183" s="142" t="s">
        <v>382</v>
      </c>
      <c r="D183" s="142" t="s">
        <v>118</v>
      </c>
      <c r="E183" s="143" t="s">
        <v>383</v>
      </c>
      <c r="F183" s="144" t="s">
        <v>384</v>
      </c>
      <c r="G183" s="145" t="s">
        <v>254</v>
      </c>
      <c r="H183" s="146">
        <v>98.424999999999997</v>
      </c>
      <c r="I183" s="147"/>
      <c r="J183" s="148">
        <f t="shared" si="20"/>
        <v>0</v>
      </c>
      <c r="K183" s="149"/>
      <c r="L183" s="30"/>
      <c r="M183" s="150" t="s">
        <v>1</v>
      </c>
      <c r="N183" s="151" t="s">
        <v>40</v>
      </c>
      <c r="O183" s="58"/>
      <c r="P183" s="152">
        <f t="shared" si="21"/>
        <v>0</v>
      </c>
      <c r="Q183" s="152">
        <v>0</v>
      </c>
      <c r="R183" s="152">
        <f t="shared" si="22"/>
        <v>0</v>
      </c>
      <c r="S183" s="152">
        <v>0</v>
      </c>
      <c r="T183" s="153">
        <f t="shared" si="2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4" t="s">
        <v>132</v>
      </c>
      <c r="AT183" s="154" t="s">
        <v>118</v>
      </c>
      <c r="AU183" s="154" t="s">
        <v>123</v>
      </c>
      <c r="AY183" s="14" t="s">
        <v>117</v>
      </c>
      <c r="BE183" s="155">
        <f t="shared" si="24"/>
        <v>0</v>
      </c>
      <c r="BF183" s="155">
        <f t="shared" si="25"/>
        <v>0</v>
      </c>
      <c r="BG183" s="155">
        <f t="shared" si="26"/>
        <v>0</v>
      </c>
      <c r="BH183" s="155">
        <f t="shared" si="27"/>
        <v>0</v>
      </c>
      <c r="BI183" s="155">
        <f t="shared" si="28"/>
        <v>0</v>
      </c>
      <c r="BJ183" s="14" t="s">
        <v>123</v>
      </c>
      <c r="BK183" s="155">
        <f t="shared" si="29"/>
        <v>0</v>
      </c>
      <c r="BL183" s="14" t="s">
        <v>132</v>
      </c>
      <c r="BM183" s="154" t="s">
        <v>385</v>
      </c>
    </row>
    <row r="184" spans="1:65" s="2" customFormat="1" ht="24.15" customHeight="1">
      <c r="A184" s="29"/>
      <c r="B184" s="141"/>
      <c r="C184" s="142" t="s">
        <v>386</v>
      </c>
      <c r="D184" s="142" t="s">
        <v>118</v>
      </c>
      <c r="E184" s="143" t="s">
        <v>387</v>
      </c>
      <c r="F184" s="144" t="s">
        <v>388</v>
      </c>
      <c r="G184" s="145" t="s">
        <v>254</v>
      </c>
      <c r="H184" s="146">
        <v>35.064999999999998</v>
      </c>
      <c r="I184" s="147"/>
      <c r="J184" s="148">
        <f t="shared" si="20"/>
        <v>0</v>
      </c>
      <c r="K184" s="149"/>
      <c r="L184" s="30"/>
      <c r="M184" s="150" t="s">
        <v>1</v>
      </c>
      <c r="N184" s="151" t="s">
        <v>40</v>
      </c>
      <c r="O184" s="58"/>
      <c r="P184" s="152">
        <f t="shared" si="21"/>
        <v>0</v>
      </c>
      <c r="Q184" s="152">
        <v>0</v>
      </c>
      <c r="R184" s="152">
        <f t="shared" si="22"/>
        <v>0</v>
      </c>
      <c r="S184" s="152">
        <v>0</v>
      </c>
      <c r="T184" s="153">
        <f t="shared" si="2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4" t="s">
        <v>132</v>
      </c>
      <c r="AT184" s="154" t="s">
        <v>118</v>
      </c>
      <c r="AU184" s="154" t="s">
        <v>123</v>
      </c>
      <c r="AY184" s="14" t="s">
        <v>117</v>
      </c>
      <c r="BE184" s="155">
        <f t="shared" si="24"/>
        <v>0</v>
      </c>
      <c r="BF184" s="155">
        <f t="shared" si="25"/>
        <v>0</v>
      </c>
      <c r="BG184" s="155">
        <f t="shared" si="26"/>
        <v>0</v>
      </c>
      <c r="BH184" s="155">
        <f t="shared" si="27"/>
        <v>0</v>
      </c>
      <c r="BI184" s="155">
        <f t="shared" si="28"/>
        <v>0</v>
      </c>
      <c r="BJ184" s="14" t="s">
        <v>123</v>
      </c>
      <c r="BK184" s="155">
        <f t="shared" si="29"/>
        <v>0</v>
      </c>
      <c r="BL184" s="14" t="s">
        <v>132</v>
      </c>
      <c r="BM184" s="154" t="s">
        <v>389</v>
      </c>
    </row>
    <row r="185" spans="1:65" s="2" customFormat="1" ht="37.799999999999997" customHeight="1">
      <c r="A185" s="29"/>
      <c r="B185" s="141"/>
      <c r="C185" s="142" t="s">
        <v>390</v>
      </c>
      <c r="D185" s="142" t="s">
        <v>118</v>
      </c>
      <c r="E185" s="143" t="s">
        <v>391</v>
      </c>
      <c r="F185" s="144" t="s">
        <v>392</v>
      </c>
      <c r="G185" s="145" t="s">
        <v>254</v>
      </c>
      <c r="H185" s="146">
        <v>63.36</v>
      </c>
      <c r="I185" s="147"/>
      <c r="J185" s="148">
        <f t="shared" si="20"/>
        <v>0</v>
      </c>
      <c r="K185" s="149"/>
      <c r="L185" s="30"/>
      <c r="M185" s="150" t="s">
        <v>1</v>
      </c>
      <c r="N185" s="151" t="s">
        <v>40</v>
      </c>
      <c r="O185" s="58"/>
      <c r="P185" s="152">
        <f t="shared" si="21"/>
        <v>0</v>
      </c>
      <c r="Q185" s="152">
        <v>0</v>
      </c>
      <c r="R185" s="152">
        <f t="shared" si="22"/>
        <v>0</v>
      </c>
      <c r="S185" s="152">
        <v>0</v>
      </c>
      <c r="T185" s="153">
        <f t="shared" si="2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4" t="s">
        <v>132</v>
      </c>
      <c r="AT185" s="154" t="s">
        <v>118</v>
      </c>
      <c r="AU185" s="154" t="s">
        <v>123</v>
      </c>
      <c r="AY185" s="14" t="s">
        <v>117</v>
      </c>
      <c r="BE185" s="155">
        <f t="shared" si="24"/>
        <v>0</v>
      </c>
      <c r="BF185" s="155">
        <f t="shared" si="25"/>
        <v>0</v>
      </c>
      <c r="BG185" s="155">
        <f t="shared" si="26"/>
        <v>0</v>
      </c>
      <c r="BH185" s="155">
        <f t="shared" si="27"/>
        <v>0</v>
      </c>
      <c r="BI185" s="155">
        <f t="shared" si="28"/>
        <v>0</v>
      </c>
      <c r="BJ185" s="14" t="s">
        <v>123</v>
      </c>
      <c r="BK185" s="155">
        <f t="shared" si="29"/>
        <v>0</v>
      </c>
      <c r="BL185" s="14" t="s">
        <v>132</v>
      </c>
      <c r="BM185" s="154" t="s">
        <v>393</v>
      </c>
    </row>
    <row r="186" spans="1:65" s="2" customFormat="1" ht="24.15" customHeight="1">
      <c r="A186" s="29"/>
      <c r="B186" s="141"/>
      <c r="C186" s="142" t="s">
        <v>394</v>
      </c>
      <c r="D186" s="142" t="s">
        <v>118</v>
      </c>
      <c r="E186" s="143" t="s">
        <v>395</v>
      </c>
      <c r="F186" s="144" t="s">
        <v>396</v>
      </c>
      <c r="G186" s="145" t="s">
        <v>254</v>
      </c>
      <c r="H186" s="146">
        <v>63.36</v>
      </c>
      <c r="I186" s="147"/>
      <c r="J186" s="148">
        <f t="shared" si="20"/>
        <v>0</v>
      </c>
      <c r="K186" s="149"/>
      <c r="L186" s="30"/>
      <c r="M186" s="150" t="s">
        <v>1</v>
      </c>
      <c r="N186" s="151" t="s">
        <v>40</v>
      </c>
      <c r="O186" s="58"/>
      <c r="P186" s="152">
        <f t="shared" si="21"/>
        <v>0</v>
      </c>
      <c r="Q186" s="152">
        <v>0</v>
      </c>
      <c r="R186" s="152">
        <f t="shared" si="22"/>
        <v>0</v>
      </c>
      <c r="S186" s="152">
        <v>0</v>
      </c>
      <c r="T186" s="153">
        <f t="shared" si="2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4" t="s">
        <v>132</v>
      </c>
      <c r="AT186" s="154" t="s">
        <v>118</v>
      </c>
      <c r="AU186" s="154" t="s">
        <v>123</v>
      </c>
      <c r="AY186" s="14" t="s">
        <v>117</v>
      </c>
      <c r="BE186" s="155">
        <f t="shared" si="24"/>
        <v>0</v>
      </c>
      <c r="BF186" s="155">
        <f t="shared" si="25"/>
        <v>0</v>
      </c>
      <c r="BG186" s="155">
        <f t="shared" si="26"/>
        <v>0</v>
      </c>
      <c r="BH186" s="155">
        <f t="shared" si="27"/>
        <v>0</v>
      </c>
      <c r="BI186" s="155">
        <f t="shared" si="28"/>
        <v>0</v>
      </c>
      <c r="BJ186" s="14" t="s">
        <v>123</v>
      </c>
      <c r="BK186" s="155">
        <f t="shared" si="29"/>
        <v>0</v>
      </c>
      <c r="BL186" s="14" t="s">
        <v>132</v>
      </c>
      <c r="BM186" s="154" t="s">
        <v>397</v>
      </c>
    </row>
    <row r="187" spans="1:65" s="2" customFormat="1" ht="24.15" customHeight="1">
      <c r="A187" s="29"/>
      <c r="B187" s="141"/>
      <c r="C187" s="142" t="s">
        <v>398</v>
      </c>
      <c r="D187" s="142" t="s">
        <v>118</v>
      </c>
      <c r="E187" s="143" t="s">
        <v>399</v>
      </c>
      <c r="F187" s="144" t="s">
        <v>400</v>
      </c>
      <c r="G187" s="145" t="s">
        <v>254</v>
      </c>
      <c r="H187" s="146">
        <v>98.424999999999997</v>
      </c>
      <c r="I187" s="147"/>
      <c r="J187" s="148">
        <f t="shared" si="20"/>
        <v>0</v>
      </c>
      <c r="K187" s="149"/>
      <c r="L187" s="30"/>
      <c r="M187" s="156" t="s">
        <v>1</v>
      </c>
      <c r="N187" s="157" t="s">
        <v>40</v>
      </c>
      <c r="O187" s="158"/>
      <c r="P187" s="159">
        <f t="shared" si="21"/>
        <v>0</v>
      </c>
      <c r="Q187" s="159">
        <v>0</v>
      </c>
      <c r="R187" s="159">
        <f t="shared" si="22"/>
        <v>0</v>
      </c>
      <c r="S187" s="159">
        <v>0</v>
      </c>
      <c r="T187" s="160">
        <f t="shared" si="2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4" t="s">
        <v>132</v>
      </c>
      <c r="AT187" s="154" t="s">
        <v>118</v>
      </c>
      <c r="AU187" s="154" t="s">
        <v>123</v>
      </c>
      <c r="AY187" s="14" t="s">
        <v>117</v>
      </c>
      <c r="BE187" s="155">
        <f t="shared" si="24"/>
        <v>0</v>
      </c>
      <c r="BF187" s="155">
        <f t="shared" si="25"/>
        <v>0</v>
      </c>
      <c r="BG187" s="155">
        <f t="shared" si="26"/>
        <v>0</v>
      </c>
      <c r="BH187" s="155">
        <f t="shared" si="27"/>
        <v>0</v>
      </c>
      <c r="BI187" s="155">
        <f t="shared" si="28"/>
        <v>0</v>
      </c>
      <c r="BJ187" s="14" t="s">
        <v>123</v>
      </c>
      <c r="BK187" s="155">
        <f t="shared" si="29"/>
        <v>0</v>
      </c>
      <c r="BL187" s="14" t="s">
        <v>132</v>
      </c>
      <c r="BM187" s="154" t="s">
        <v>401</v>
      </c>
    </row>
    <row r="188" spans="1:65" s="2" customFormat="1" ht="6.9" customHeight="1">
      <c r="A188" s="29"/>
      <c r="B188" s="47"/>
      <c r="C188" s="48"/>
      <c r="D188" s="48"/>
      <c r="E188" s="48"/>
      <c r="F188" s="48"/>
      <c r="G188" s="48"/>
      <c r="H188" s="48"/>
      <c r="I188" s="48"/>
      <c r="J188" s="48"/>
      <c r="K188" s="48"/>
      <c r="L188" s="30"/>
      <c r="M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</row>
  </sheetData>
  <autoFilter ref="C122:K187" xr:uid="{00000000-0009-0000-0000-000002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8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19" t="s">
        <v>5</v>
      </c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4" t="s">
        <v>89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" customHeight="1">
      <c r="B4" s="17"/>
      <c r="D4" s="18" t="s">
        <v>93</v>
      </c>
      <c r="L4" s="17"/>
      <c r="M4" s="93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0" t="str">
        <f>'Rekapitulácia stavby'!K6</f>
        <v>MOst M3534 cez kanál pred obcou Senné</v>
      </c>
      <c r="F7" s="221"/>
      <c r="G7" s="221"/>
      <c r="H7" s="221"/>
      <c r="L7" s="17"/>
    </row>
    <row r="8" spans="1:46" s="2" customFormat="1" ht="12" customHeight="1">
      <c r="A8" s="29"/>
      <c r="B8" s="30"/>
      <c r="C8" s="29"/>
      <c r="D8" s="24" t="s">
        <v>94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78" t="s">
        <v>402</v>
      </c>
      <c r="F9" s="222"/>
      <c r="G9" s="222"/>
      <c r="H9" s="222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0.199999999999999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>
        <f>'Rekapitulácia stavby'!AN8</f>
        <v>0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24" t="s">
        <v>25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'Rekapitulácia stavby'!E14</f>
        <v>Vyplň údaj</v>
      </c>
      <c r="F18" s="200"/>
      <c r="G18" s="200"/>
      <c r="H18" s="200"/>
      <c r="I18" s="24" t="s">
        <v>25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23</v>
      </c>
      <c r="J20" s="22" t="s">
        <v>1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24" t="s">
        <v>25</v>
      </c>
      <c r="J21" s="22" t="s">
        <v>1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31</v>
      </c>
      <c r="E23" s="29"/>
      <c r="F23" s="29"/>
      <c r="G23" s="29"/>
      <c r="H23" s="29"/>
      <c r="I23" s="24" t="s">
        <v>23</v>
      </c>
      <c r="J23" s="22" t="s">
        <v>1</v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32</v>
      </c>
      <c r="F24" s="29"/>
      <c r="G24" s="29"/>
      <c r="H24" s="29"/>
      <c r="I24" s="24" t="s">
        <v>25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33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205" t="s">
        <v>1</v>
      </c>
      <c r="F27" s="205"/>
      <c r="G27" s="205"/>
      <c r="H27" s="205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34</v>
      </c>
      <c r="E30" s="29"/>
      <c r="F30" s="29"/>
      <c r="G30" s="29"/>
      <c r="H30" s="29"/>
      <c r="I30" s="29"/>
      <c r="J30" s="71">
        <f>ROUND(J123,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36</v>
      </c>
      <c r="G32" s="29"/>
      <c r="H32" s="29"/>
      <c r="I32" s="33" t="s">
        <v>35</v>
      </c>
      <c r="J32" s="33" t="s">
        <v>37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98" t="s">
        <v>38</v>
      </c>
      <c r="E33" s="35" t="s">
        <v>39</v>
      </c>
      <c r="F33" s="99">
        <f>ROUND((SUM(BE123:BE184)),  2)</f>
        <v>0</v>
      </c>
      <c r="G33" s="100"/>
      <c r="H33" s="100"/>
      <c r="I33" s="101">
        <v>0.23</v>
      </c>
      <c r="J33" s="99">
        <f>ROUND(((SUM(BE123:BE184))*I33),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35" t="s">
        <v>40</v>
      </c>
      <c r="F34" s="102">
        <f>ROUND((SUM(BF123:BF184)),  2)</f>
        <v>0</v>
      </c>
      <c r="G34" s="29"/>
      <c r="H34" s="29"/>
      <c r="I34" s="103">
        <v>0.23</v>
      </c>
      <c r="J34" s="102">
        <f>ROUND(((SUM(BF123:BF184))*I34),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4" t="s">
        <v>41</v>
      </c>
      <c r="F35" s="102">
        <f>ROUND((SUM(BG123:BG184)),  2)</f>
        <v>0</v>
      </c>
      <c r="G35" s="29"/>
      <c r="H35" s="29"/>
      <c r="I35" s="103">
        <v>0.23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4" t="s">
        <v>42</v>
      </c>
      <c r="F36" s="102">
        <f>ROUND((SUM(BH123:BH184)),  2)</f>
        <v>0</v>
      </c>
      <c r="G36" s="29"/>
      <c r="H36" s="29"/>
      <c r="I36" s="103">
        <v>0.23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35" t="s">
        <v>43</v>
      </c>
      <c r="F37" s="99">
        <f>ROUND((SUM(BI123:BI184)),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44</v>
      </c>
      <c r="E39" s="60"/>
      <c r="F39" s="60"/>
      <c r="G39" s="106" t="s">
        <v>45</v>
      </c>
      <c r="H39" s="107" t="s">
        <v>46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42"/>
      <c r="D50" s="43" t="s">
        <v>47</v>
      </c>
      <c r="E50" s="44"/>
      <c r="F50" s="44"/>
      <c r="G50" s="43" t="s">
        <v>48</v>
      </c>
      <c r="H50" s="44"/>
      <c r="I50" s="44"/>
      <c r="J50" s="44"/>
      <c r="K50" s="44"/>
      <c r="L50" s="42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5" t="s">
        <v>49</v>
      </c>
      <c r="E61" s="32"/>
      <c r="F61" s="110" t="s">
        <v>50</v>
      </c>
      <c r="G61" s="45" t="s">
        <v>49</v>
      </c>
      <c r="H61" s="32"/>
      <c r="I61" s="32"/>
      <c r="J61" s="111" t="s">
        <v>50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3" t="s">
        <v>51</v>
      </c>
      <c r="E65" s="46"/>
      <c r="F65" s="46"/>
      <c r="G65" s="43" t="s">
        <v>52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5" t="s">
        <v>49</v>
      </c>
      <c r="E76" s="32"/>
      <c r="F76" s="110" t="s">
        <v>50</v>
      </c>
      <c r="G76" s="45" t="s">
        <v>49</v>
      </c>
      <c r="H76" s="32"/>
      <c r="I76" s="32"/>
      <c r="J76" s="111" t="s">
        <v>50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" customHeight="1">
      <c r="A82" s="29"/>
      <c r="B82" s="30"/>
      <c r="C82" s="18" t="s">
        <v>96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0" t="str">
        <f>E7</f>
        <v>MOst M3534 cez kanál pred obcou Senné</v>
      </c>
      <c r="F85" s="221"/>
      <c r="G85" s="221"/>
      <c r="H85" s="221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94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78" t="str">
        <f>E9</f>
        <v>101 - Úprava komunikácie III/3771</v>
      </c>
      <c r="F87" s="222"/>
      <c r="G87" s="222"/>
      <c r="H87" s="222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5">
        <f>IF(J12="","",J12)</f>
        <v>0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15" customHeight="1">
      <c r="A91" s="29"/>
      <c r="B91" s="30"/>
      <c r="C91" s="24" t="s">
        <v>22</v>
      </c>
      <c r="D91" s="29"/>
      <c r="E91" s="29"/>
      <c r="F91" s="22" t="str">
        <f>E15</f>
        <v>Správa ciest KSK</v>
      </c>
      <c r="G91" s="29"/>
      <c r="H91" s="29"/>
      <c r="I91" s="24" t="s">
        <v>28</v>
      </c>
      <c r="J91" s="27" t="str">
        <f>E21</f>
        <v>DAQE Slovakia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15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31</v>
      </c>
      <c r="J92" s="27" t="str">
        <f>E24</f>
        <v>Ing. Čelková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97</v>
      </c>
      <c r="D94" s="104"/>
      <c r="E94" s="104"/>
      <c r="F94" s="104"/>
      <c r="G94" s="104"/>
      <c r="H94" s="104"/>
      <c r="I94" s="104"/>
      <c r="J94" s="113" t="s">
        <v>98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8" customHeight="1">
      <c r="A96" s="29"/>
      <c r="B96" s="30"/>
      <c r="C96" s="114" t="s">
        <v>99</v>
      </c>
      <c r="D96" s="29"/>
      <c r="E96" s="29"/>
      <c r="F96" s="29"/>
      <c r="G96" s="29"/>
      <c r="H96" s="29"/>
      <c r="I96" s="29"/>
      <c r="J96" s="71">
        <f>J123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100</v>
      </c>
    </row>
    <row r="97" spans="1:31" s="9" customFormat="1" ht="24.9" customHeight="1">
      <c r="B97" s="115"/>
      <c r="D97" s="116" t="s">
        <v>163</v>
      </c>
      <c r="E97" s="117"/>
      <c r="F97" s="117"/>
      <c r="G97" s="117"/>
      <c r="H97" s="117"/>
      <c r="I97" s="117"/>
      <c r="J97" s="118">
        <f>J124</f>
        <v>0</v>
      </c>
      <c r="L97" s="115"/>
    </row>
    <row r="98" spans="1:31" s="12" customFormat="1" ht="19.95" customHeight="1">
      <c r="B98" s="161"/>
      <c r="D98" s="162" t="s">
        <v>164</v>
      </c>
      <c r="E98" s="163"/>
      <c r="F98" s="163"/>
      <c r="G98" s="163"/>
      <c r="H98" s="163"/>
      <c r="I98" s="163"/>
      <c r="J98" s="164">
        <f>J125</f>
        <v>0</v>
      </c>
      <c r="L98" s="161"/>
    </row>
    <row r="99" spans="1:31" s="12" customFormat="1" ht="19.95" customHeight="1">
      <c r="B99" s="161"/>
      <c r="D99" s="162" t="s">
        <v>165</v>
      </c>
      <c r="E99" s="163"/>
      <c r="F99" s="163"/>
      <c r="G99" s="163"/>
      <c r="H99" s="163"/>
      <c r="I99" s="163"/>
      <c r="J99" s="164">
        <f>J149</f>
        <v>0</v>
      </c>
      <c r="L99" s="161"/>
    </row>
    <row r="100" spans="1:31" s="12" customFormat="1" ht="19.95" customHeight="1">
      <c r="B100" s="161"/>
      <c r="D100" s="162" t="s">
        <v>168</v>
      </c>
      <c r="E100" s="163"/>
      <c r="F100" s="163"/>
      <c r="G100" s="163"/>
      <c r="H100" s="163"/>
      <c r="I100" s="163"/>
      <c r="J100" s="164">
        <f>J155</f>
        <v>0</v>
      </c>
      <c r="L100" s="161"/>
    </row>
    <row r="101" spans="1:31" s="12" customFormat="1" ht="19.95" customHeight="1">
      <c r="B101" s="161"/>
      <c r="D101" s="162" t="s">
        <v>403</v>
      </c>
      <c r="E101" s="163"/>
      <c r="F101" s="163"/>
      <c r="G101" s="163"/>
      <c r="H101" s="163"/>
      <c r="I101" s="163"/>
      <c r="J101" s="164">
        <f>J166</f>
        <v>0</v>
      </c>
      <c r="L101" s="161"/>
    </row>
    <row r="102" spans="1:31" s="12" customFormat="1" ht="19.95" customHeight="1">
      <c r="B102" s="161"/>
      <c r="D102" s="162" t="s">
        <v>169</v>
      </c>
      <c r="E102" s="163"/>
      <c r="F102" s="163"/>
      <c r="G102" s="163"/>
      <c r="H102" s="163"/>
      <c r="I102" s="163"/>
      <c r="J102" s="164">
        <f>J170</f>
        <v>0</v>
      </c>
      <c r="L102" s="161"/>
    </row>
    <row r="103" spans="1:31" s="12" customFormat="1" ht="19.95" customHeight="1">
      <c r="B103" s="161"/>
      <c r="D103" s="162" t="s">
        <v>404</v>
      </c>
      <c r="E103" s="163"/>
      <c r="F103" s="163"/>
      <c r="G103" s="163"/>
      <c r="H103" s="163"/>
      <c r="I103" s="163"/>
      <c r="J103" s="164">
        <f>J183</f>
        <v>0</v>
      </c>
      <c r="L103" s="161"/>
    </row>
    <row r="104" spans="1:31" s="2" customFormat="1" ht="21.75" customHeight="1">
      <c r="A104" s="29"/>
      <c r="B104" s="30"/>
      <c r="C104" s="29"/>
      <c r="D104" s="29"/>
      <c r="E104" s="29"/>
      <c r="F104" s="29"/>
      <c r="G104" s="29"/>
      <c r="H104" s="29"/>
      <c r="I104" s="29"/>
      <c r="J104" s="29"/>
      <c r="K104" s="29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6.9" customHeight="1">
      <c r="A105" s="29"/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9" spans="1:31" s="2" customFormat="1" ht="6.9" customHeight="1">
      <c r="A109" s="29"/>
      <c r="B109" s="49"/>
      <c r="C109" s="50"/>
      <c r="D109" s="50"/>
      <c r="E109" s="50"/>
      <c r="F109" s="50"/>
      <c r="G109" s="50"/>
      <c r="H109" s="50"/>
      <c r="I109" s="50"/>
      <c r="J109" s="50"/>
      <c r="K109" s="50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24.9" customHeight="1">
      <c r="A110" s="29"/>
      <c r="B110" s="30"/>
      <c r="C110" s="18" t="s">
        <v>102</v>
      </c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15</v>
      </c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20" t="str">
        <f>E7</f>
        <v>MOst M3534 cez kanál pred obcou Senné</v>
      </c>
      <c r="F113" s="221"/>
      <c r="G113" s="221"/>
      <c r="H113" s="221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94</v>
      </c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178" t="str">
        <f>E9</f>
        <v>101 - Úprava komunikácie III/3771</v>
      </c>
      <c r="F115" s="222"/>
      <c r="G115" s="222"/>
      <c r="H115" s="222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4" t="s">
        <v>19</v>
      </c>
      <c r="D117" s="29"/>
      <c r="E117" s="29"/>
      <c r="F117" s="22" t="str">
        <f>F12</f>
        <v xml:space="preserve"> </v>
      </c>
      <c r="G117" s="29"/>
      <c r="H117" s="29"/>
      <c r="I117" s="24" t="s">
        <v>21</v>
      </c>
      <c r="J117" s="55">
        <f>IF(J12="","",J12)</f>
        <v>0</v>
      </c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15" customHeight="1">
      <c r="A119" s="29"/>
      <c r="B119" s="30"/>
      <c r="C119" s="24" t="s">
        <v>22</v>
      </c>
      <c r="D119" s="29"/>
      <c r="E119" s="29"/>
      <c r="F119" s="22" t="str">
        <f>E15</f>
        <v>Správa ciest KSK</v>
      </c>
      <c r="G119" s="29"/>
      <c r="H119" s="29"/>
      <c r="I119" s="24" t="s">
        <v>28</v>
      </c>
      <c r="J119" s="27" t="str">
        <f>E21</f>
        <v>DAQE Slovakia s.r.o.</v>
      </c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15" customHeight="1">
      <c r="A120" s="29"/>
      <c r="B120" s="30"/>
      <c r="C120" s="24" t="s">
        <v>26</v>
      </c>
      <c r="D120" s="29"/>
      <c r="E120" s="29"/>
      <c r="F120" s="22" t="str">
        <f>IF(E18="","",E18)</f>
        <v>Vyplň údaj</v>
      </c>
      <c r="G120" s="29"/>
      <c r="H120" s="29"/>
      <c r="I120" s="24" t="s">
        <v>31</v>
      </c>
      <c r="J120" s="27" t="str">
        <f>E24</f>
        <v>Ing. Čelková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0" customFormat="1" ht="29.25" customHeight="1">
      <c r="A122" s="119"/>
      <c r="B122" s="120"/>
      <c r="C122" s="121" t="s">
        <v>103</v>
      </c>
      <c r="D122" s="122" t="s">
        <v>59</v>
      </c>
      <c r="E122" s="122" t="s">
        <v>55</v>
      </c>
      <c r="F122" s="122" t="s">
        <v>56</v>
      </c>
      <c r="G122" s="122" t="s">
        <v>104</v>
      </c>
      <c r="H122" s="122" t="s">
        <v>105</v>
      </c>
      <c r="I122" s="122" t="s">
        <v>106</v>
      </c>
      <c r="J122" s="123" t="s">
        <v>98</v>
      </c>
      <c r="K122" s="124" t="s">
        <v>107</v>
      </c>
      <c r="L122" s="125"/>
      <c r="M122" s="62" t="s">
        <v>1</v>
      </c>
      <c r="N122" s="63" t="s">
        <v>38</v>
      </c>
      <c r="O122" s="63" t="s">
        <v>108</v>
      </c>
      <c r="P122" s="63" t="s">
        <v>109</v>
      </c>
      <c r="Q122" s="63" t="s">
        <v>110</v>
      </c>
      <c r="R122" s="63" t="s">
        <v>111</v>
      </c>
      <c r="S122" s="63" t="s">
        <v>112</v>
      </c>
      <c r="T122" s="64" t="s">
        <v>113</v>
      </c>
      <c r="U122" s="119"/>
      <c r="V122" s="119"/>
      <c r="W122" s="119"/>
      <c r="X122" s="119"/>
      <c r="Y122" s="119"/>
      <c r="Z122" s="119"/>
      <c r="AA122" s="119"/>
      <c r="AB122" s="119"/>
      <c r="AC122" s="119"/>
      <c r="AD122" s="119"/>
      <c r="AE122" s="119"/>
    </row>
    <row r="123" spans="1:65" s="2" customFormat="1" ht="22.8" customHeight="1">
      <c r="A123" s="29"/>
      <c r="B123" s="30"/>
      <c r="C123" s="69" t="s">
        <v>99</v>
      </c>
      <c r="D123" s="29"/>
      <c r="E123" s="29"/>
      <c r="F123" s="29"/>
      <c r="G123" s="29"/>
      <c r="H123" s="29"/>
      <c r="I123" s="29"/>
      <c r="J123" s="126">
        <f>BK123</f>
        <v>0</v>
      </c>
      <c r="K123" s="29"/>
      <c r="L123" s="30"/>
      <c r="M123" s="65"/>
      <c r="N123" s="56"/>
      <c r="O123" s="66"/>
      <c r="P123" s="127">
        <f>P124</f>
        <v>0</v>
      </c>
      <c r="Q123" s="66"/>
      <c r="R123" s="127">
        <f>R124</f>
        <v>1555.4956526000001</v>
      </c>
      <c r="S123" s="66"/>
      <c r="T123" s="128">
        <f>T124</f>
        <v>357.25357599999995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73</v>
      </c>
      <c r="AU123" s="14" t="s">
        <v>100</v>
      </c>
      <c r="BK123" s="129">
        <f>BK124</f>
        <v>0</v>
      </c>
    </row>
    <row r="124" spans="1:65" s="11" customFormat="1" ht="25.95" customHeight="1">
      <c r="B124" s="130"/>
      <c r="D124" s="131" t="s">
        <v>73</v>
      </c>
      <c r="E124" s="132" t="s">
        <v>170</v>
      </c>
      <c r="F124" s="132" t="s">
        <v>171</v>
      </c>
      <c r="I124" s="133"/>
      <c r="J124" s="134">
        <f>BK124</f>
        <v>0</v>
      </c>
      <c r="L124" s="130"/>
      <c r="M124" s="135"/>
      <c r="N124" s="136"/>
      <c r="O124" s="136"/>
      <c r="P124" s="137">
        <f>P125+P149+P155+P166+P170+P183</f>
        <v>0</v>
      </c>
      <c r="Q124" s="136"/>
      <c r="R124" s="137">
        <f>R125+R149+R155+R166+R170+R183</f>
        <v>1555.4956526000001</v>
      </c>
      <c r="S124" s="136"/>
      <c r="T124" s="138">
        <f>T125+T149+T155+T166+T170+T183</f>
        <v>357.25357599999995</v>
      </c>
      <c r="AR124" s="131" t="s">
        <v>82</v>
      </c>
      <c r="AT124" s="139" t="s">
        <v>73</v>
      </c>
      <c r="AU124" s="139" t="s">
        <v>74</v>
      </c>
      <c r="AY124" s="131" t="s">
        <v>117</v>
      </c>
      <c r="BK124" s="140">
        <f>BK125+BK149+BK155+BK166+BK170+BK183</f>
        <v>0</v>
      </c>
    </row>
    <row r="125" spans="1:65" s="11" customFormat="1" ht="22.8" customHeight="1">
      <c r="B125" s="130"/>
      <c r="D125" s="131" t="s">
        <v>73</v>
      </c>
      <c r="E125" s="165" t="s">
        <v>82</v>
      </c>
      <c r="F125" s="165" t="s">
        <v>172</v>
      </c>
      <c r="I125" s="133"/>
      <c r="J125" s="166">
        <f>BK125</f>
        <v>0</v>
      </c>
      <c r="L125" s="130"/>
      <c r="M125" s="135"/>
      <c r="N125" s="136"/>
      <c r="O125" s="136"/>
      <c r="P125" s="137">
        <f>SUM(P126:P148)</f>
        <v>0</v>
      </c>
      <c r="Q125" s="136"/>
      <c r="R125" s="137">
        <f>SUM(R126:R148)</f>
        <v>854.779721</v>
      </c>
      <c r="S125" s="136"/>
      <c r="T125" s="138">
        <f>SUM(T126:T148)</f>
        <v>329.33179999999999</v>
      </c>
      <c r="AR125" s="131" t="s">
        <v>82</v>
      </c>
      <c r="AT125" s="139" t="s">
        <v>73</v>
      </c>
      <c r="AU125" s="139" t="s">
        <v>82</v>
      </c>
      <c r="AY125" s="131" t="s">
        <v>117</v>
      </c>
      <c r="BK125" s="140">
        <f>SUM(BK126:BK148)</f>
        <v>0</v>
      </c>
    </row>
    <row r="126" spans="1:65" s="2" customFormat="1" ht="37.799999999999997" customHeight="1">
      <c r="A126" s="29"/>
      <c r="B126" s="141"/>
      <c r="C126" s="142" t="s">
        <v>82</v>
      </c>
      <c r="D126" s="142" t="s">
        <v>118</v>
      </c>
      <c r="E126" s="143" t="s">
        <v>405</v>
      </c>
      <c r="F126" s="144" t="s">
        <v>406</v>
      </c>
      <c r="G126" s="145" t="s">
        <v>175</v>
      </c>
      <c r="H126" s="146">
        <v>1033</v>
      </c>
      <c r="I126" s="147"/>
      <c r="J126" s="148">
        <f t="shared" ref="J126:J148" si="0">ROUND(I126*H126,2)</f>
        <v>0</v>
      </c>
      <c r="K126" s="149"/>
      <c r="L126" s="30"/>
      <c r="M126" s="150" t="s">
        <v>1</v>
      </c>
      <c r="N126" s="151" t="s">
        <v>40</v>
      </c>
      <c r="O126" s="58"/>
      <c r="P126" s="152">
        <f t="shared" ref="P126:P148" si="1">O126*H126</f>
        <v>0</v>
      </c>
      <c r="Q126" s="152">
        <v>1E-4</v>
      </c>
      <c r="R126" s="152">
        <f t="shared" ref="R126:R148" si="2">Q126*H126</f>
        <v>0.1033</v>
      </c>
      <c r="S126" s="152">
        <v>0.127</v>
      </c>
      <c r="T126" s="153">
        <f t="shared" ref="T126:T148" si="3">S126*H126</f>
        <v>131.191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4" t="s">
        <v>132</v>
      </c>
      <c r="AT126" s="154" t="s">
        <v>118</v>
      </c>
      <c r="AU126" s="154" t="s">
        <v>123</v>
      </c>
      <c r="AY126" s="14" t="s">
        <v>117</v>
      </c>
      <c r="BE126" s="155">
        <f t="shared" ref="BE126:BE148" si="4">IF(N126="základná",J126,0)</f>
        <v>0</v>
      </c>
      <c r="BF126" s="155">
        <f t="shared" ref="BF126:BF148" si="5">IF(N126="znížená",J126,0)</f>
        <v>0</v>
      </c>
      <c r="BG126" s="155">
        <f t="shared" ref="BG126:BG148" si="6">IF(N126="zákl. prenesená",J126,0)</f>
        <v>0</v>
      </c>
      <c r="BH126" s="155">
        <f t="shared" ref="BH126:BH148" si="7">IF(N126="zníž. prenesená",J126,0)</f>
        <v>0</v>
      </c>
      <c r="BI126" s="155">
        <f t="shared" ref="BI126:BI148" si="8">IF(N126="nulová",J126,0)</f>
        <v>0</v>
      </c>
      <c r="BJ126" s="14" t="s">
        <v>123</v>
      </c>
      <c r="BK126" s="155">
        <f t="shared" ref="BK126:BK148" si="9">ROUND(I126*H126,2)</f>
        <v>0</v>
      </c>
      <c r="BL126" s="14" t="s">
        <v>132</v>
      </c>
      <c r="BM126" s="154" t="s">
        <v>407</v>
      </c>
    </row>
    <row r="127" spans="1:65" s="2" customFormat="1" ht="37.799999999999997" customHeight="1">
      <c r="A127" s="29"/>
      <c r="B127" s="141"/>
      <c r="C127" s="142" t="s">
        <v>123</v>
      </c>
      <c r="D127" s="142" t="s">
        <v>118</v>
      </c>
      <c r="E127" s="143" t="s">
        <v>408</v>
      </c>
      <c r="F127" s="144" t="s">
        <v>409</v>
      </c>
      <c r="G127" s="145" t="s">
        <v>175</v>
      </c>
      <c r="H127" s="146">
        <v>476.3</v>
      </c>
      <c r="I127" s="147"/>
      <c r="J127" s="148">
        <f t="shared" si="0"/>
        <v>0</v>
      </c>
      <c r="K127" s="149"/>
      <c r="L127" s="30"/>
      <c r="M127" s="150" t="s">
        <v>1</v>
      </c>
      <c r="N127" s="151" t="s">
        <v>40</v>
      </c>
      <c r="O127" s="58"/>
      <c r="P127" s="152">
        <f t="shared" si="1"/>
        <v>0</v>
      </c>
      <c r="Q127" s="152">
        <v>0</v>
      </c>
      <c r="R127" s="152">
        <f t="shared" si="2"/>
        <v>0</v>
      </c>
      <c r="S127" s="152">
        <v>0.23499999999999999</v>
      </c>
      <c r="T127" s="153">
        <f t="shared" si="3"/>
        <v>111.93049999999999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4" t="s">
        <v>132</v>
      </c>
      <c r="AT127" s="154" t="s">
        <v>118</v>
      </c>
      <c r="AU127" s="154" t="s">
        <v>123</v>
      </c>
      <c r="AY127" s="14" t="s">
        <v>117</v>
      </c>
      <c r="BE127" s="155">
        <f t="shared" si="4"/>
        <v>0</v>
      </c>
      <c r="BF127" s="155">
        <f t="shared" si="5"/>
        <v>0</v>
      </c>
      <c r="BG127" s="155">
        <f t="shared" si="6"/>
        <v>0</v>
      </c>
      <c r="BH127" s="155">
        <f t="shared" si="7"/>
        <v>0</v>
      </c>
      <c r="BI127" s="155">
        <f t="shared" si="8"/>
        <v>0</v>
      </c>
      <c r="BJ127" s="14" t="s">
        <v>123</v>
      </c>
      <c r="BK127" s="155">
        <f t="shared" si="9"/>
        <v>0</v>
      </c>
      <c r="BL127" s="14" t="s">
        <v>132</v>
      </c>
      <c r="BM127" s="154" t="s">
        <v>410</v>
      </c>
    </row>
    <row r="128" spans="1:65" s="2" customFormat="1" ht="24.15" customHeight="1">
      <c r="A128" s="29"/>
      <c r="B128" s="141"/>
      <c r="C128" s="142" t="s">
        <v>128</v>
      </c>
      <c r="D128" s="142" t="s">
        <v>118</v>
      </c>
      <c r="E128" s="143" t="s">
        <v>411</v>
      </c>
      <c r="F128" s="144" t="s">
        <v>412</v>
      </c>
      <c r="G128" s="145" t="s">
        <v>175</v>
      </c>
      <c r="H128" s="146">
        <v>476.3</v>
      </c>
      <c r="I128" s="147"/>
      <c r="J128" s="148">
        <f t="shared" si="0"/>
        <v>0</v>
      </c>
      <c r="K128" s="149"/>
      <c r="L128" s="30"/>
      <c r="M128" s="150" t="s">
        <v>1</v>
      </c>
      <c r="N128" s="151" t="s">
        <v>40</v>
      </c>
      <c r="O128" s="58"/>
      <c r="P128" s="152">
        <f t="shared" si="1"/>
        <v>0</v>
      </c>
      <c r="Q128" s="152">
        <v>0</v>
      </c>
      <c r="R128" s="152">
        <f t="shared" si="2"/>
        <v>0</v>
      </c>
      <c r="S128" s="152">
        <v>0.18099999999999999</v>
      </c>
      <c r="T128" s="153">
        <f t="shared" si="3"/>
        <v>86.210300000000004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4" t="s">
        <v>132</v>
      </c>
      <c r="AT128" s="154" t="s">
        <v>118</v>
      </c>
      <c r="AU128" s="154" t="s">
        <v>123</v>
      </c>
      <c r="AY128" s="14" t="s">
        <v>117</v>
      </c>
      <c r="BE128" s="155">
        <f t="shared" si="4"/>
        <v>0</v>
      </c>
      <c r="BF128" s="155">
        <f t="shared" si="5"/>
        <v>0</v>
      </c>
      <c r="BG128" s="155">
        <f t="shared" si="6"/>
        <v>0</v>
      </c>
      <c r="BH128" s="155">
        <f t="shared" si="7"/>
        <v>0</v>
      </c>
      <c r="BI128" s="155">
        <f t="shared" si="8"/>
        <v>0</v>
      </c>
      <c r="BJ128" s="14" t="s">
        <v>123</v>
      </c>
      <c r="BK128" s="155">
        <f t="shared" si="9"/>
        <v>0</v>
      </c>
      <c r="BL128" s="14" t="s">
        <v>132</v>
      </c>
      <c r="BM128" s="154" t="s">
        <v>413</v>
      </c>
    </row>
    <row r="129" spans="1:65" s="2" customFormat="1" ht="33" customHeight="1">
      <c r="A129" s="29"/>
      <c r="B129" s="141"/>
      <c r="C129" s="142" t="s">
        <v>132</v>
      </c>
      <c r="D129" s="142" t="s">
        <v>118</v>
      </c>
      <c r="E129" s="143" t="s">
        <v>414</v>
      </c>
      <c r="F129" s="144" t="s">
        <v>204</v>
      </c>
      <c r="G129" s="145" t="s">
        <v>205</v>
      </c>
      <c r="H129" s="146">
        <v>26.01</v>
      </c>
      <c r="I129" s="147"/>
      <c r="J129" s="148">
        <f t="shared" si="0"/>
        <v>0</v>
      </c>
      <c r="K129" s="149"/>
      <c r="L129" s="30"/>
      <c r="M129" s="150" t="s">
        <v>1</v>
      </c>
      <c r="N129" s="151" t="s">
        <v>40</v>
      </c>
      <c r="O129" s="58"/>
      <c r="P129" s="152">
        <f t="shared" si="1"/>
        <v>0</v>
      </c>
      <c r="Q129" s="152">
        <v>0</v>
      </c>
      <c r="R129" s="152">
        <f t="shared" si="2"/>
        <v>0</v>
      </c>
      <c r="S129" s="152">
        <v>0</v>
      </c>
      <c r="T129" s="153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4" t="s">
        <v>132</v>
      </c>
      <c r="AT129" s="154" t="s">
        <v>118</v>
      </c>
      <c r="AU129" s="154" t="s">
        <v>123</v>
      </c>
      <c r="AY129" s="14" t="s">
        <v>117</v>
      </c>
      <c r="BE129" s="155">
        <f t="shared" si="4"/>
        <v>0</v>
      </c>
      <c r="BF129" s="155">
        <f t="shared" si="5"/>
        <v>0</v>
      </c>
      <c r="BG129" s="155">
        <f t="shared" si="6"/>
        <v>0</v>
      </c>
      <c r="BH129" s="155">
        <f t="shared" si="7"/>
        <v>0</v>
      </c>
      <c r="BI129" s="155">
        <f t="shared" si="8"/>
        <v>0</v>
      </c>
      <c r="BJ129" s="14" t="s">
        <v>123</v>
      </c>
      <c r="BK129" s="155">
        <f t="shared" si="9"/>
        <v>0</v>
      </c>
      <c r="BL129" s="14" t="s">
        <v>132</v>
      </c>
      <c r="BM129" s="154" t="s">
        <v>415</v>
      </c>
    </row>
    <row r="130" spans="1:65" s="2" customFormat="1" ht="24.15" customHeight="1">
      <c r="A130" s="29"/>
      <c r="B130" s="141"/>
      <c r="C130" s="142" t="s">
        <v>116</v>
      </c>
      <c r="D130" s="142" t="s">
        <v>118</v>
      </c>
      <c r="E130" s="143" t="s">
        <v>416</v>
      </c>
      <c r="F130" s="144" t="s">
        <v>209</v>
      </c>
      <c r="G130" s="145" t="s">
        <v>205</v>
      </c>
      <c r="H130" s="146">
        <v>428.4</v>
      </c>
      <c r="I130" s="147"/>
      <c r="J130" s="148">
        <f t="shared" si="0"/>
        <v>0</v>
      </c>
      <c r="K130" s="149"/>
      <c r="L130" s="30"/>
      <c r="M130" s="150" t="s">
        <v>1</v>
      </c>
      <c r="N130" s="151" t="s">
        <v>40</v>
      </c>
      <c r="O130" s="58"/>
      <c r="P130" s="152">
        <f t="shared" si="1"/>
        <v>0</v>
      </c>
      <c r="Q130" s="152">
        <v>0</v>
      </c>
      <c r="R130" s="152">
        <f t="shared" si="2"/>
        <v>0</v>
      </c>
      <c r="S130" s="152">
        <v>0</v>
      </c>
      <c r="T130" s="153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4" t="s">
        <v>132</v>
      </c>
      <c r="AT130" s="154" t="s">
        <v>118</v>
      </c>
      <c r="AU130" s="154" t="s">
        <v>123</v>
      </c>
      <c r="AY130" s="14" t="s">
        <v>117</v>
      </c>
      <c r="BE130" s="155">
        <f t="shared" si="4"/>
        <v>0</v>
      </c>
      <c r="BF130" s="155">
        <f t="shared" si="5"/>
        <v>0</v>
      </c>
      <c r="BG130" s="155">
        <f t="shared" si="6"/>
        <v>0</v>
      </c>
      <c r="BH130" s="155">
        <f t="shared" si="7"/>
        <v>0</v>
      </c>
      <c r="BI130" s="155">
        <f t="shared" si="8"/>
        <v>0</v>
      </c>
      <c r="BJ130" s="14" t="s">
        <v>123</v>
      </c>
      <c r="BK130" s="155">
        <f t="shared" si="9"/>
        <v>0</v>
      </c>
      <c r="BL130" s="14" t="s">
        <v>132</v>
      </c>
      <c r="BM130" s="154" t="s">
        <v>417</v>
      </c>
    </row>
    <row r="131" spans="1:65" s="2" customFormat="1" ht="24.15" customHeight="1">
      <c r="A131" s="29"/>
      <c r="B131" s="141"/>
      <c r="C131" s="142" t="s">
        <v>139</v>
      </c>
      <c r="D131" s="142" t="s">
        <v>118</v>
      </c>
      <c r="E131" s="143" t="s">
        <v>418</v>
      </c>
      <c r="F131" s="144" t="s">
        <v>213</v>
      </c>
      <c r="G131" s="145" t="s">
        <v>205</v>
      </c>
      <c r="H131" s="146">
        <v>428.4</v>
      </c>
      <c r="I131" s="147"/>
      <c r="J131" s="148">
        <f t="shared" si="0"/>
        <v>0</v>
      </c>
      <c r="K131" s="149"/>
      <c r="L131" s="30"/>
      <c r="M131" s="150" t="s">
        <v>1</v>
      </c>
      <c r="N131" s="151" t="s">
        <v>40</v>
      </c>
      <c r="O131" s="58"/>
      <c r="P131" s="152">
        <f t="shared" si="1"/>
        <v>0</v>
      </c>
      <c r="Q131" s="152">
        <v>0</v>
      </c>
      <c r="R131" s="152">
        <f t="shared" si="2"/>
        <v>0</v>
      </c>
      <c r="S131" s="152">
        <v>0</v>
      </c>
      <c r="T131" s="153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4" t="s">
        <v>132</v>
      </c>
      <c r="AT131" s="154" t="s">
        <v>118</v>
      </c>
      <c r="AU131" s="154" t="s">
        <v>123</v>
      </c>
      <c r="AY131" s="14" t="s">
        <v>117</v>
      </c>
      <c r="BE131" s="155">
        <f t="shared" si="4"/>
        <v>0</v>
      </c>
      <c r="BF131" s="155">
        <f t="shared" si="5"/>
        <v>0</v>
      </c>
      <c r="BG131" s="155">
        <f t="shared" si="6"/>
        <v>0</v>
      </c>
      <c r="BH131" s="155">
        <f t="shared" si="7"/>
        <v>0</v>
      </c>
      <c r="BI131" s="155">
        <f t="shared" si="8"/>
        <v>0</v>
      </c>
      <c r="BJ131" s="14" t="s">
        <v>123</v>
      </c>
      <c r="BK131" s="155">
        <f t="shared" si="9"/>
        <v>0</v>
      </c>
      <c r="BL131" s="14" t="s">
        <v>132</v>
      </c>
      <c r="BM131" s="154" t="s">
        <v>419</v>
      </c>
    </row>
    <row r="132" spans="1:65" s="2" customFormat="1" ht="24.15" customHeight="1">
      <c r="A132" s="29"/>
      <c r="B132" s="141"/>
      <c r="C132" s="142" t="s">
        <v>144</v>
      </c>
      <c r="D132" s="142" t="s">
        <v>118</v>
      </c>
      <c r="E132" s="143" t="s">
        <v>420</v>
      </c>
      <c r="F132" s="144" t="s">
        <v>421</v>
      </c>
      <c r="G132" s="145" t="s">
        <v>205</v>
      </c>
      <c r="H132" s="146">
        <v>0.2</v>
      </c>
      <c r="I132" s="147"/>
      <c r="J132" s="148">
        <f t="shared" si="0"/>
        <v>0</v>
      </c>
      <c r="K132" s="149"/>
      <c r="L132" s="30"/>
      <c r="M132" s="150" t="s">
        <v>1</v>
      </c>
      <c r="N132" s="151" t="s">
        <v>40</v>
      </c>
      <c r="O132" s="58"/>
      <c r="P132" s="152">
        <f t="shared" si="1"/>
        <v>0</v>
      </c>
      <c r="Q132" s="152">
        <v>0</v>
      </c>
      <c r="R132" s="152">
        <f t="shared" si="2"/>
        <v>0</v>
      </c>
      <c r="S132" s="152">
        <v>0</v>
      </c>
      <c r="T132" s="153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4" t="s">
        <v>132</v>
      </c>
      <c r="AT132" s="154" t="s">
        <v>118</v>
      </c>
      <c r="AU132" s="154" t="s">
        <v>123</v>
      </c>
      <c r="AY132" s="14" t="s">
        <v>117</v>
      </c>
      <c r="BE132" s="155">
        <f t="shared" si="4"/>
        <v>0</v>
      </c>
      <c r="BF132" s="155">
        <f t="shared" si="5"/>
        <v>0</v>
      </c>
      <c r="BG132" s="155">
        <f t="shared" si="6"/>
        <v>0</v>
      </c>
      <c r="BH132" s="155">
        <f t="shared" si="7"/>
        <v>0</v>
      </c>
      <c r="BI132" s="155">
        <f t="shared" si="8"/>
        <v>0</v>
      </c>
      <c r="BJ132" s="14" t="s">
        <v>123</v>
      </c>
      <c r="BK132" s="155">
        <f t="shared" si="9"/>
        <v>0</v>
      </c>
      <c r="BL132" s="14" t="s">
        <v>132</v>
      </c>
      <c r="BM132" s="154" t="s">
        <v>422</v>
      </c>
    </row>
    <row r="133" spans="1:65" s="2" customFormat="1" ht="21.75" customHeight="1">
      <c r="A133" s="29"/>
      <c r="B133" s="141"/>
      <c r="C133" s="142" t="s">
        <v>149</v>
      </c>
      <c r="D133" s="142" t="s">
        <v>118</v>
      </c>
      <c r="E133" s="143" t="s">
        <v>423</v>
      </c>
      <c r="F133" s="144" t="s">
        <v>424</v>
      </c>
      <c r="G133" s="145" t="s">
        <v>205</v>
      </c>
      <c r="H133" s="146">
        <v>9.6</v>
      </c>
      <c r="I133" s="147"/>
      <c r="J133" s="148">
        <f t="shared" si="0"/>
        <v>0</v>
      </c>
      <c r="K133" s="149"/>
      <c r="L133" s="30"/>
      <c r="M133" s="150" t="s">
        <v>1</v>
      </c>
      <c r="N133" s="151" t="s">
        <v>40</v>
      </c>
      <c r="O133" s="58"/>
      <c r="P133" s="152">
        <f t="shared" si="1"/>
        <v>0</v>
      </c>
      <c r="Q133" s="152">
        <v>0</v>
      </c>
      <c r="R133" s="152">
        <f t="shared" si="2"/>
        <v>0</v>
      </c>
      <c r="S133" s="152">
        <v>0</v>
      </c>
      <c r="T133" s="153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4" t="s">
        <v>132</v>
      </c>
      <c r="AT133" s="154" t="s">
        <v>118</v>
      </c>
      <c r="AU133" s="154" t="s">
        <v>123</v>
      </c>
      <c r="AY133" s="14" t="s">
        <v>117</v>
      </c>
      <c r="BE133" s="155">
        <f t="shared" si="4"/>
        <v>0</v>
      </c>
      <c r="BF133" s="155">
        <f t="shared" si="5"/>
        <v>0</v>
      </c>
      <c r="BG133" s="155">
        <f t="shared" si="6"/>
        <v>0</v>
      </c>
      <c r="BH133" s="155">
        <f t="shared" si="7"/>
        <v>0</v>
      </c>
      <c r="BI133" s="155">
        <f t="shared" si="8"/>
        <v>0</v>
      </c>
      <c r="BJ133" s="14" t="s">
        <v>123</v>
      </c>
      <c r="BK133" s="155">
        <f t="shared" si="9"/>
        <v>0</v>
      </c>
      <c r="BL133" s="14" t="s">
        <v>132</v>
      </c>
      <c r="BM133" s="154" t="s">
        <v>425</v>
      </c>
    </row>
    <row r="134" spans="1:65" s="2" customFormat="1" ht="37.799999999999997" customHeight="1">
      <c r="A134" s="29"/>
      <c r="B134" s="141"/>
      <c r="C134" s="142" t="s">
        <v>154</v>
      </c>
      <c r="D134" s="142" t="s">
        <v>118</v>
      </c>
      <c r="E134" s="143" t="s">
        <v>426</v>
      </c>
      <c r="F134" s="144" t="s">
        <v>427</v>
      </c>
      <c r="G134" s="145" t="s">
        <v>205</v>
      </c>
      <c r="H134" s="146">
        <v>9.6</v>
      </c>
      <c r="I134" s="147"/>
      <c r="J134" s="148">
        <f t="shared" si="0"/>
        <v>0</v>
      </c>
      <c r="K134" s="149"/>
      <c r="L134" s="30"/>
      <c r="M134" s="150" t="s">
        <v>1</v>
      </c>
      <c r="N134" s="151" t="s">
        <v>40</v>
      </c>
      <c r="O134" s="58"/>
      <c r="P134" s="152">
        <f t="shared" si="1"/>
        <v>0</v>
      </c>
      <c r="Q134" s="152">
        <v>0</v>
      </c>
      <c r="R134" s="152">
        <f t="shared" si="2"/>
        <v>0</v>
      </c>
      <c r="S134" s="152">
        <v>0</v>
      </c>
      <c r="T134" s="153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4" t="s">
        <v>132</v>
      </c>
      <c r="AT134" s="154" t="s">
        <v>118</v>
      </c>
      <c r="AU134" s="154" t="s">
        <v>123</v>
      </c>
      <c r="AY134" s="14" t="s">
        <v>117</v>
      </c>
      <c r="BE134" s="155">
        <f t="shared" si="4"/>
        <v>0</v>
      </c>
      <c r="BF134" s="155">
        <f t="shared" si="5"/>
        <v>0</v>
      </c>
      <c r="BG134" s="155">
        <f t="shared" si="6"/>
        <v>0</v>
      </c>
      <c r="BH134" s="155">
        <f t="shared" si="7"/>
        <v>0</v>
      </c>
      <c r="BI134" s="155">
        <f t="shared" si="8"/>
        <v>0</v>
      </c>
      <c r="BJ134" s="14" t="s">
        <v>123</v>
      </c>
      <c r="BK134" s="155">
        <f t="shared" si="9"/>
        <v>0</v>
      </c>
      <c r="BL134" s="14" t="s">
        <v>132</v>
      </c>
      <c r="BM134" s="154" t="s">
        <v>428</v>
      </c>
    </row>
    <row r="135" spans="1:65" s="2" customFormat="1" ht="37.799999999999997" customHeight="1">
      <c r="A135" s="29"/>
      <c r="B135" s="141"/>
      <c r="C135" s="142" t="s">
        <v>158</v>
      </c>
      <c r="D135" s="142" t="s">
        <v>118</v>
      </c>
      <c r="E135" s="143" t="s">
        <v>236</v>
      </c>
      <c r="F135" s="144" t="s">
        <v>237</v>
      </c>
      <c r="G135" s="145" t="s">
        <v>205</v>
      </c>
      <c r="H135" s="146">
        <v>605.01400000000001</v>
      </c>
      <c r="I135" s="147"/>
      <c r="J135" s="148">
        <f t="shared" si="0"/>
        <v>0</v>
      </c>
      <c r="K135" s="149"/>
      <c r="L135" s="30"/>
      <c r="M135" s="150" t="s">
        <v>1</v>
      </c>
      <c r="N135" s="151" t="s">
        <v>40</v>
      </c>
      <c r="O135" s="58"/>
      <c r="P135" s="152">
        <f t="shared" si="1"/>
        <v>0</v>
      </c>
      <c r="Q135" s="152">
        <v>0</v>
      </c>
      <c r="R135" s="152">
        <f t="shared" si="2"/>
        <v>0</v>
      </c>
      <c r="S135" s="152">
        <v>0</v>
      </c>
      <c r="T135" s="153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4" t="s">
        <v>132</v>
      </c>
      <c r="AT135" s="154" t="s">
        <v>118</v>
      </c>
      <c r="AU135" s="154" t="s">
        <v>123</v>
      </c>
      <c r="AY135" s="14" t="s">
        <v>117</v>
      </c>
      <c r="BE135" s="155">
        <f t="shared" si="4"/>
        <v>0</v>
      </c>
      <c r="BF135" s="155">
        <f t="shared" si="5"/>
        <v>0</v>
      </c>
      <c r="BG135" s="155">
        <f t="shared" si="6"/>
        <v>0</v>
      </c>
      <c r="BH135" s="155">
        <f t="shared" si="7"/>
        <v>0</v>
      </c>
      <c r="BI135" s="155">
        <f t="shared" si="8"/>
        <v>0</v>
      </c>
      <c r="BJ135" s="14" t="s">
        <v>123</v>
      </c>
      <c r="BK135" s="155">
        <f t="shared" si="9"/>
        <v>0</v>
      </c>
      <c r="BL135" s="14" t="s">
        <v>132</v>
      </c>
      <c r="BM135" s="154" t="s">
        <v>429</v>
      </c>
    </row>
    <row r="136" spans="1:65" s="2" customFormat="1" ht="44.25" customHeight="1">
      <c r="A136" s="29"/>
      <c r="B136" s="141"/>
      <c r="C136" s="142" t="s">
        <v>207</v>
      </c>
      <c r="D136" s="142" t="s">
        <v>118</v>
      </c>
      <c r="E136" s="143" t="s">
        <v>430</v>
      </c>
      <c r="F136" s="144" t="s">
        <v>431</v>
      </c>
      <c r="G136" s="145" t="s">
        <v>205</v>
      </c>
      <c r="H136" s="146">
        <v>605.01400000000001</v>
      </c>
      <c r="I136" s="147"/>
      <c r="J136" s="148">
        <f t="shared" si="0"/>
        <v>0</v>
      </c>
      <c r="K136" s="149"/>
      <c r="L136" s="30"/>
      <c r="M136" s="150" t="s">
        <v>1</v>
      </c>
      <c r="N136" s="151" t="s">
        <v>40</v>
      </c>
      <c r="O136" s="58"/>
      <c r="P136" s="152">
        <f t="shared" si="1"/>
        <v>0</v>
      </c>
      <c r="Q136" s="152">
        <v>0</v>
      </c>
      <c r="R136" s="152">
        <f t="shared" si="2"/>
        <v>0</v>
      </c>
      <c r="S136" s="152">
        <v>0</v>
      </c>
      <c r="T136" s="153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4" t="s">
        <v>132</v>
      </c>
      <c r="AT136" s="154" t="s">
        <v>118</v>
      </c>
      <c r="AU136" s="154" t="s">
        <v>123</v>
      </c>
      <c r="AY136" s="14" t="s">
        <v>117</v>
      </c>
      <c r="BE136" s="155">
        <f t="shared" si="4"/>
        <v>0</v>
      </c>
      <c r="BF136" s="155">
        <f t="shared" si="5"/>
        <v>0</v>
      </c>
      <c r="BG136" s="155">
        <f t="shared" si="6"/>
        <v>0</v>
      </c>
      <c r="BH136" s="155">
        <f t="shared" si="7"/>
        <v>0</v>
      </c>
      <c r="BI136" s="155">
        <f t="shared" si="8"/>
        <v>0</v>
      </c>
      <c r="BJ136" s="14" t="s">
        <v>123</v>
      </c>
      <c r="BK136" s="155">
        <f t="shared" si="9"/>
        <v>0</v>
      </c>
      <c r="BL136" s="14" t="s">
        <v>132</v>
      </c>
      <c r="BM136" s="154" t="s">
        <v>432</v>
      </c>
    </row>
    <row r="137" spans="1:65" s="2" customFormat="1" ht="24.15" customHeight="1">
      <c r="A137" s="29"/>
      <c r="B137" s="141"/>
      <c r="C137" s="142" t="s">
        <v>211</v>
      </c>
      <c r="D137" s="142" t="s">
        <v>118</v>
      </c>
      <c r="E137" s="143" t="s">
        <v>433</v>
      </c>
      <c r="F137" s="144" t="s">
        <v>434</v>
      </c>
      <c r="G137" s="145" t="s">
        <v>205</v>
      </c>
      <c r="H137" s="146">
        <v>240</v>
      </c>
      <c r="I137" s="147"/>
      <c r="J137" s="148">
        <f t="shared" si="0"/>
        <v>0</v>
      </c>
      <c r="K137" s="149"/>
      <c r="L137" s="30"/>
      <c r="M137" s="150" t="s">
        <v>1</v>
      </c>
      <c r="N137" s="151" t="s">
        <v>40</v>
      </c>
      <c r="O137" s="58"/>
      <c r="P137" s="152">
        <f t="shared" si="1"/>
        <v>0</v>
      </c>
      <c r="Q137" s="152">
        <v>0</v>
      </c>
      <c r="R137" s="152">
        <f t="shared" si="2"/>
        <v>0</v>
      </c>
      <c r="S137" s="152">
        <v>0</v>
      </c>
      <c r="T137" s="153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4" t="s">
        <v>132</v>
      </c>
      <c r="AT137" s="154" t="s">
        <v>118</v>
      </c>
      <c r="AU137" s="154" t="s">
        <v>123</v>
      </c>
      <c r="AY137" s="14" t="s">
        <v>117</v>
      </c>
      <c r="BE137" s="155">
        <f t="shared" si="4"/>
        <v>0</v>
      </c>
      <c r="BF137" s="155">
        <f t="shared" si="5"/>
        <v>0</v>
      </c>
      <c r="BG137" s="155">
        <f t="shared" si="6"/>
        <v>0</v>
      </c>
      <c r="BH137" s="155">
        <f t="shared" si="7"/>
        <v>0</v>
      </c>
      <c r="BI137" s="155">
        <f t="shared" si="8"/>
        <v>0</v>
      </c>
      <c r="BJ137" s="14" t="s">
        <v>123</v>
      </c>
      <c r="BK137" s="155">
        <f t="shared" si="9"/>
        <v>0</v>
      </c>
      <c r="BL137" s="14" t="s">
        <v>132</v>
      </c>
      <c r="BM137" s="154" t="s">
        <v>435</v>
      </c>
    </row>
    <row r="138" spans="1:65" s="2" customFormat="1" ht="21.75" customHeight="1">
      <c r="A138" s="29"/>
      <c r="B138" s="141"/>
      <c r="C138" s="167" t="s">
        <v>215</v>
      </c>
      <c r="D138" s="167" t="s">
        <v>260</v>
      </c>
      <c r="E138" s="168" t="s">
        <v>436</v>
      </c>
      <c r="F138" s="169" t="s">
        <v>437</v>
      </c>
      <c r="G138" s="170" t="s">
        <v>254</v>
      </c>
      <c r="H138" s="171">
        <v>456</v>
      </c>
      <c r="I138" s="172"/>
      <c r="J138" s="173">
        <f t="shared" si="0"/>
        <v>0</v>
      </c>
      <c r="K138" s="174"/>
      <c r="L138" s="175"/>
      <c r="M138" s="176" t="s">
        <v>1</v>
      </c>
      <c r="N138" s="177" t="s">
        <v>40</v>
      </c>
      <c r="O138" s="58"/>
      <c r="P138" s="152">
        <f t="shared" si="1"/>
        <v>0</v>
      </c>
      <c r="Q138" s="152">
        <v>1</v>
      </c>
      <c r="R138" s="152">
        <f t="shared" si="2"/>
        <v>456</v>
      </c>
      <c r="S138" s="152">
        <v>0</v>
      </c>
      <c r="T138" s="153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4" t="s">
        <v>149</v>
      </c>
      <c r="AT138" s="154" t="s">
        <v>260</v>
      </c>
      <c r="AU138" s="154" t="s">
        <v>123</v>
      </c>
      <c r="AY138" s="14" t="s">
        <v>117</v>
      </c>
      <c r="BE138" s="155">
        <f t="shared" si="4"/>
        <v>0</v>
      </c>
      <c r="BF138" s="155">
        <f t="shared" si="5"/>
        <v>0</v>
      </c>
      <c r="BG138" s="155">
        <f t="shared" si="6"/>
        <v>0</v>
      </c>
      <c r="BH138" s="155">
        <f t="shared" si="7"/>
        <v>0</v>
      </c>
      <c r="BI138" s="155">
        <f t="shared" si="8"/>
        <v>0</v>
      </c>
      <c r="BJ138" s="14" t="s">
        <v>123</v>
      </c>
      <c r="BK138" s="155">
        <f t="shared" si="9"/>
        <v>0</v>
      </c>
      <c r="BL138" s="14" t="s">
        <v>132</v>
      </c>
      <c r="BM138" s="154" t="s">
        <v>438</v>
      </c>
    </row>
    <row r="139" spans="1:65" s="2" customFormat="1" ht="24.15" customHeight="1">
      <c r="A139" s="29"/>
      <c r="B139" s="141"/>
      <c r="C139" s="142" t="s">
        <v>219</v>
      </c>
      <c r="D139" s="142" t="s">
        <v>118</v>
      </c>
      <c r="E139" s="143" t="s">
        <v>439</v>
      </c>
      <c r="F139" s="144" t="s">
        <v>440</v>
      </c>
      <c r="G139" s="145" t="s">
        <v>205</v>
      </c>
      <c r="H139" s="146">
        <v>180</v>
      </c>
      <c r="I139" s="147"/>
      <c r="J139" s="148">
        <f t="shared" si="0"/>
        <v>0</v>
      </c>
      <c r="K139" s="149"/>
      <c r="L139" s="30"/>
      <c r="M139" s="150" t="s">
        <v>1</v>
      </c>
      <c r="N139" s="151" t="s">
        <v>40</v>
      </c>
      <c r="O139" s="58"/>
      <c r="P139" s="152">
        <f t="shared" si="1"/>
        <v>0</v>
      </c>
      <c r="Q139" s="152">
        <v>0</v>
      </c>
      <c r="R139" s="152">
        <f t="shared" si="2"/>
        <v>0</v>
      </c>
      <c r="S139" s="152">
        <v>0</v>
      </c>
      <c r="T139" s="153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4" t="s">
        <v>132</v>
      </c>
      <c r="AT139" s="154" t="s">
        <v>118</v>
      </c>
      <c r="AU139" s="154" t="s">
        <v>123</v>
      </c>
      <c r="AY139" s="14" t="s">
        <v>117</v>
      </c>
      <c r="BE139" s="155">
        <f t="shared" si="4"/>
        <v>0</v>
      </c>
      <c r="BF139" s="155">
        <f t="shared" si="5"/>
        <v>0</v>
      </c>
      <c r="BG139" s="155">
        <f t="shared" si="6"/>
        <v>0</v>
      </c>
      <c r="BH139" s="155">
        <f t="shared" si="7"/>
        <v>0</v>
      </c>
      <c r="BI139" s="155">
        <f t="shared" si="8"/>
        <v>0</v>
      </c>
      <c r="BJ139" s="14" t="s">
        <v>123</v>
      </c>
      <c r="BK139" s="155">
        <f t="shared" si="9"/>
        <v>0</v>
      </c>
      <c r="BL139" s="14" t="s">
        <v>132</v>
      </c>
      <c r="BM139" s="154" t="s">
        <v>441</v>
      </c>
    </row>
    <row r="140" spans="1:65" s="2" customFormat="1" ht="16.5" customHeight="1">
      <c r="A140" s="29"/>
      <c r="B140" s="141"/>
      <c r="C140" s="167" t="s">
        <v>223</v>
      </c>
      <c r="D140" s="167" t="s">
        <v>260</v>
      </c>
      <c r="E140" s="168" t="s">
        <v>442</v>
      </c>
      <c r="F140" s="169" t="s">
        <v>355</v>
      </c>
      <c r="G140" s="170" t="s">
        <v>254</v>
      </c>
      <c r="H140" s="171">
        <v>342</v>
      </c>
      <c r="I140" s="172"/>
      <c r="J140" s="173">
        <f t="shared" si="0"/>
        <v>0</v>
      </c>
      <c r="K140" s="174"/>
      <c r="L140" s="175"/>
      <c r="M140" s="176" t="s">
        <v>1</v>
      </c>
      <c r="N140" s="177" t="s">
        <v>40</v>
      </c>
      <c r="O140" s="58"/>
      <c r="P140" s="152">
        <f t="shared" si="1"/>
        <v>0</v>
      </c>
      <c r="Q140" s="152">
        <v>1</v>
      </c>
      <c r="R140" s="152">
        <f t="shared" si="2"/>
        <v>342</v>
      </c>
      <c r="S140" s="152">
        <v>0</v>
      </c>
      <c r="T140" s="153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4" t="s">
        <v>149</v>
      </c>
      <c r="AT140" s="154" t="s">
        <v>260</v>
      </c>
      <c r="AU140" s="154" t="s">
        <v>123</v>
      </c>
      <c r="AY140" s="14" t="s">
        <v>117</v>
      </c>
      <c r="BE140" s="155">
        <f t="shared" si="4"/>
        <v>0</v>
      </c>
      <c r="BF140" s="155">
        <f t="shared" si="5"/>
        <v>0</v>
      </c>
      <c r="BG140" s="155">
        <f t="shared" si="6"/>
        <v>0</v>
      </c>
      <c r="BH140" s="155">
        <f t="shared" si="7"/>
        <v>0</v>
      </c>
      <c r="BI140" s="155">
        <f t="shared" si="8"/>
        <v>0</v>
      </c>
      <c r="BJ140" s="14" t="s">
        <v>123</v>
      </c>
      <c r="BK140" s="155">
        <f t="shared" si="9"/>
        <v>0</v>
      </c>
      <c r="BL140" s="14" t="s">
        <v>132</v>
      </c>
      <c r="BM140" s="154" t="s">
        <v>443</v>
      </c>
    </row>
    <row r="141" spans="1:65" s="2" customFormat="1" ht="21.75" customHeight="1">
      <c r="A141" s="29"/>
      <c r="B141" s="141"/>
      <c r="C141" s="142" t="s">
        <v>227</v>
      </c>
      <c r="D141" s="142" t="s">
        <v>118</v>
      </c>
      <c r="E141" s="143" t="s">
        <v>248</v>
      </c>
      <c r="F141" s="144" t="s">
        <v>249</v>
      </c>
      <c r="G141" s="145" t="s">
        <v>205</v>
      </c>
      <c r="H141" s="146">
        <v>605.01400000000001</v>
      </c>
      <c r="I141" s="147"/>
      <c r="J141" s="148">
        <f t="shared" si="0"/>
        <v>0</v>
      </c>
      <c r="K141" s="149"/>
      <c r="L141" s="30"/>
      <c r="M141" s="150" t="s">
        <v>1</v>
      </c>
      <c r="N141" s="151" t="s">
        <v>40</v>
      </c>
      <c r="O141" s="58"/>
      <c r="P141" s="152">
        <f t="shared" si="1"/>
        <v>0</v>
      </c>
      <c r="Q141" s="152">
        <v>0</v>
      </c>
      <c r="R141" s="152">
        <f t="shared" si="2"/>
        <v>0</v>
      </c>
      <c r="S141" s="152">
        <v>0</v>
      </c>
      <c r="T141" s="153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4" t="s">
        <v>132</v>
      </c>
      <c r="AT141" s="154" t="s">
        <v>118</v>
      </c>
      <c r="AU141" s="154" t="s">
        <v>123</v>
      </c>
      <c r="AY141" s="14" t="s">
        <v>117</v>
      </c>
      <c r="BE141" s="155">
        <f t="shared" si="4"/>
        <v>0</v>
      </c>
      <c r="BF141" s="155">
        <f t="shared" si="5"/>
        <v>0</v>
      </c>
      <c r="BG141" s="155">
        <f t="shared" si="6"/>
        <v>0</v>
      </c>
      <c r="BH141" s="155">
        <f t="shared" si="7"/>
        <v>0</v>
      </c>
      <c r="BI141" s="155">
        <f t="shared" si="8"/>
        <v>0</v>
      </c>
      <c r="BJ141" s="14" t="s">
        <v>123</v>
      </c>
      <c r="BK141" s="155">
        <f t="shared" si="9"/>
        <v>0</v>
      </c>
      <c r="BL141" s="14" t="s">
        <v>132</v>
      </c>
      <c r="BM141" s="154" t="s">
        <v>444</v>
      </c>
    </row>
    <row r="142" spans="1:65" s="2" customFormat="1" ht="24.15" customHeight="1">
      <c r="A142" s="29"/>
      <c r="B142" s="141"/>
      <c r="C142" s="142" t="s">
        <v>231</v>
      </c>
      <c r="D142" s="142" t="s">
        <v>118</v>
      </c>
      <c r="E142" s="143" t="s">
        <v>445</v>
      </c>
      <c r="F142" s="144" t="s">
        <v>253</v>
      </c>
      <c r="G142" s="145" t="s">
        <v>254</v>
      </c>
      <c r="H142" s="146">
        <v>1068.252</v>
      </c>
      <c r="I142" s="147"/>
      <c r="J142" s="148">
        <f t="shared" si="0"/>
        <v>0</v>
      </c>
      <c r="K142" s="149"/>
      <c r="L142" s="30"/>
      <c r="M142" s="150" t="s">
        <v>1</v>
      </c>
      <c r="N142" s="151" t="s">
        <v>40</v>
      </c>
      <c r="O142" s="58"/>
      <c r="P142" s="152">
        <f t="shared" si="1"/>
        <v>0</v>
      </c>
      <c r="Q142" s="152">
        <v>0</v>
      </c>
      <c r="R142" s="152">
        <f t="shared" si="2"/>
        <v>0</v>
      </c>
      <c r="S142" s="152">
        <v>0</v>
      </c>
      <c r="T142" s="153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4" t="s">
        <v>132</v>
      </c>
      <c r="AT142" s="154" t="s">
        <v>118</v>
      </c>
      <c r="AU142" s="154" t="s">
        <v>123</v>
      </c>
      <c r="AY142" s="14" t="s">
        <v>117</v>
      </c>
      <c r="BE142" s="155">
        <f t="shared" si="4"/>
        <v>0</v>
      </c>
      <c r="BF142" s="155">
        <f t="shared" si="5"/>
        <v>0</v>
      </c>
      <c r="BG142" s="155">
        <f t="shared" si="6"/>
        <v>0</v>
      </c>
      <c r="BH142" s="155">
        <f t="shared" si="7"/>
        <v>0</v>
      </c>
      <c r="BI142" s="155">
        <f t="shared" si="8"/>
        <v>0</v>
      </c>
      <c r="BJ142" s="14" t="s">
        <v>123</v>
      </c>
      <c r="BK142" s="155">
        <f t="shared" si="9"/>
        <v>0</v>
      </c>
      <c r="BL142" s="14" t="s">
        <v>132</v>
      </c>
      <c r="BM142" s="154" t="s">
        <v>446</v>
      </c>
    </row>
    <row r="143" spans="1:65" s="2" customFormat="1" ht="24.15" customHeight="1">
      <c r="A143" s="29"/>
      <c r="B143" s="141"/>
      <c r="C143" s="142" t="s">
        <v>235</v>
      </c>
      <c r="D143" s="142" t="s">
        <v>118</v>
      </c>
      <c r="E143" s="143" t="s">
        <v>447</v>
      </c>
      <c r="F143" s="144" t="s">
        <v>266</v>
      </c>
      <c r="G143" s="145" t="s">
        <v>175</v>
      </c>
      <c r="H143" s="146">
        <v>207.79</v>
      </c>
      <c r="I143" s="147"/>
      <c r="J143" s="148">
        <f t="shared" si="0"/>
        <v>0</v>
      </c>
      <c r="K143" s="149"/>
      <c r="L143" s="30"/>
      <c r="M143" s="150" t="s">
        <v>1</v>
      </c>
      <c r="N143" s="151" t="s">
        <v>40</v>
      </c>
      <c r="O143" s="58"/>
      <c r="P143" s="152">
        <f t="shared" si="1"/>
        <v>0</v>
      </c>
      <c r="Q143" s="152">
        <v>0</v>
      </c>
      <c r="R143" s="152">
        <f t="shared" si="2"/>
        <v>0</v>
      </c>
      <c r="S143" s="152">
        <v>0</v>
      </c>
      <c r="T143" s="153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4" t="s">
        <v>132</v>
      </c>
      <c r="AT143" s="154" t="s">
        <v>118</v>
      </c>
      <c r="AU143" s="154" t="s">
        <v>123</v>
      </c>
      <c r="AY143" s="14" t="s">
        <v>117</v>
      </c>
      <c r="BE143" s="155">
        <f t="shared" si="4"/>
        <v>0</v>
      </c>
      <c r="BF143" s="155">
        <f t="shared" si="5"/>
        <v>0</v>
      </c>
      <c r="BG143" s="155">
        <f t="shared" si="6"/>
        <v>0</v>
      </c>
      <c r="BH143" s="155">
        <f t="shared" si="7"/>
        <v>0</v>
      </c>
      <c r="BI143" s="155">
        <f t="shared" si="8"/>
        <v>0</v>
      </c>
      <c r="BJ143" s="14" t="s">
        <v>123</v>
      </c>
      <c r="BK143" s="155">
        <f t="shared" si="9"/>
        <v>0</v>
      </c>
      <c r="BL143" s="14" t="s">
        <v>132</v>
      </c>
      <c r="BM143" s="154" t="s">
        <v>448</v>
      </c>
    </row>
    <row r="144" spans="1:65" s="2" customFormat="1" ht="16.5" customHeight="1">
      <c r="A144" s="29"/>
      <c r="B144" s="141"/>
      <c r="C144" s="167" t="s">
        <v>239</v>
      </c>
      <c r="D144" s="167" t="s">
        <v>260</v>
      </c>
      <c r="E144" s="168" t="s">
        <v>449</v>
      </c>
      <c r="F144" s="169" t="s">
        <v>450</v>
      </c>
      <c r="G144" s="170" t="s">
        <v>271</v>
      </c>
      <c r="H144" s="171">
        <v>6.4210000000000003</v>
      </c>
      <c r="I144" s="172"/>
      <c r="J144" s="173">
        <f t="shared" si="0"/>
        <v>0</v>
      </c>
      <c r="K144" s="174"/>
      <c r="L144" s="175"/>
      <c r="M144" s="176" t="s">
        <v>1</v>
      </c>
      <c r="N144" s="177" t="s">
        <v>40</v>
      </c>
      <c r="O144" s="58"/>
      <c r="P144" s="152">
        <f t="shared" si="1"/>
        <v>0</v>
      </c>
      <c r="Q144" s="152">
        <v>1E-3</v>
      </c>
      <c r="R144" s="152">
        <f t="shared" si="2"/>
        <v>6.4210000000000005E-3</v>
      </c>
      <c r="S144" s="152">
        <v>0</v>
      </c>
      <c r="T144" s="153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4" t="s">
        <v>149</v>
      </c>
      <c r="AT144" s="154" t="s">
        <v>260</v>
      </c>
      <c r="AU144" s="154" t="s">
        <v>123</v>
      </c>
      <c r="AY144" s="14" t="s">
        <v>117</v>
      </c>
      <c r="BE144" s="155">
        <f t="shared" si="4"/>
        <v>0</v>
      </c>
      <c r="BF144" s="155">
        <f t="shared" si="5"/>
        <v>0</v>
      </c>
      <c r="BG144" s="155">
        <f t="shared" si="6"/>
        <v>0</v>
      </c>
      <c r="BH144" s="155">
        <f t="shared" si="7"/>
        <v>0</v>
      </c>
      <c r="BI144" s="155">
        <f t="shared" si="8"/>
        <v>0</v>
      </c>
      <c r="BJ144" s="14" t="s">
        <v>123</v>
      </c>
      <c r="BK144" s="155">
        <f t="shared" si="9"/>
        <v>0</v>
      </c>
      <c r="BL144" s="14" t="s">
        <v>132</v>
      </c>
      <c r="BM144" s="154" t="s">
        <v>451</v>
      </c>
    </row>
    <row r="145" spans="1:65" s="2" customFormat="1" ht="21.75" customHeight="1">
      <c r="A145" s="29"/>
      <c r="B145" s="141"/>
      <c r="C145" s="142" t="s">
        <v>243</v>
      </c>
      <c r="D145" s="142" t="s">
        <v>118</v>
      </c>
      <c r="E145" s="143" t="s">
        <v>452</v>
      </c>
      <c r="F145" s="144" t="s">
        <v>275</v>
      </c>
      <c r="G145" s="145" t="s">
        <v>175</v>
      </c>
      <c r="H145" s="146">
        <v>556</v>
      </c>
      <c r="I145" s="147"/>
      <c r="J145" s="148">
        <f t="shared" si="0"/>
        <v>0</v>
      </c>
      <c r="K145" s="149"/>
      <c r="L145" s="30"/>
      <c r="M145" s="150" t="s">
        <v>1</v>
      </c>
      <c r="N145" s="151" t="s">
        <v>40</v>
      </c>
      <c r="O145" s="58"/>
      <c r="P145" s="152">
        <f t="shared" si="1"/>
        <v>0</v>
      </c>
      <c r="Q145" s="152">
        <v>0</v>
      </c>
      <c r="R145" s="152">
        <f t="shared" si="2"/>
        <v>0</v>
      </c>
      <c r="S145" s="152">
        <v>0</v>
      </c>
      <c r="T145" s="153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4" t="s">
        <v>132</v>
      </c>
      <c r="AT145" s="154" t="s">
        <v>118</v>
      </c>
      <c r="AU145" s="154" t="s">
        <v>123</v>
      </c>
      <c r="AY145" s="14" t="s">
        <v>117</v>
      </c>
      <c r="BE145" s="155">
        <f t="shared" si="4"/>
        <v>0</v>
      </c>
      <c r="BF145" s="155">
        <f t="shared" si="5"/>
        <v>0</v>
      </c>
      <c r="BG145" s="155">
        <f t="shared" si="6"/>
        <v>0</v>
      </c>
      <c r="BH145" s="155">
        <f t="shared" si="7"/>
        <v>0</v>
      </c>
      <c r="BI145" s="155">
        <f t="shared" si="8"/>
        <v>0</v>
      </c>
      <c r="BJ145" s="14" t="s">
        <v>123</v>
      </c>
      <c r="BK145" s="155">
        <f t="shared" si="9"/>
        <v>0</v>
      </c>
      <c r="BL145" s="14" t="s">
        <v>132</v>
      </c>
      <c r="BM145" s="154" t="s">
        <v>453</v>
      </c>
    </row>
    <row r="146" spans="1:65" s="2" customFormat="1" ht="16.5" customHeight="1">
      <c r="A146" s="29"/>
      <c r="B146" s="141"/>
      <c r="C146" s="142" t="s">
        <v>247</v>
      </c>
      <c r="D146" s="142" t="s">
        <v>118</v>
      </c>
      <c r="E146" s="143" t="s">
        <v>294</v>
      </c>
      <c r="F146" s="144" t="s">
        <v>295</v>
      </c>
      <c r="G146" s="145" t="s">
        <v>175</v>
      </c>
      <c r="H146" s="146">
        <v>188.9</v>
      </c>
      <c r="I146" s="147"/>
      <c r="J146" s="148">
        <f t="shared" si="0"/>
        <v>0</v>
      </c>
      <c r="K146" s="149"/>
      <c r="L146" s="30"/>
      <c r="M146" s="150" t="s">
        <v>1</v>
      </c>
      <c r="N146" s="151" t="s">
        <v>40</v>
      </c>
      <c r="O146" s="58"/>
      <c r="P146" s="152">
        <f t="shared" si="1"/>
        <v>0</v>
      </c>
      <c r="Q146" s="152">
        <v>0</v>
      </c>
      <c r="R146" s="152">
        <f t="shared" si="2"/>
        <v>0</v>
      </c>
      <c r="S146" s="152">
        <v>0</v>
      </c>
      <c r="T146" s="153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4" t="s">
        <v>132</v>
      </c>
      <c r="AT146" s="154" t="s">
        <v>118</v>
      </c>
      <c r="AU146" s="154" t="s">
        <v>123</v>
      </c>
      <c r="AY146" s="14" t="s">
        <v>117</v>
      </c>
      <c r="BE146" s="155">
        <f t="shared" si="4"/>
        <v>0</v>
      </c>
      <c r="BF146" s="155">
        <f t="shared" si="5"/>
        <v>0</v>
      </c>
      <c r="BG146" s="155">
        <f t="shared" si="6"/>
        <v>0</v>
      </c>
      <c r="BH146" s="155">
        <f t="shared" si="7"/>
        <v>0</v>
      </c>
      <c r="BI146" s="155">
        <f t="shared" si="8"/>
        <v>0</v>
      </c>
      <c r="BJ146" s="14" t="s">
        <v>123</v>
      </c>
      <c r="BK146" s="155">
        <f t="shared" si="9"/>
        <v>0</v>
      </c>
      <c r="BL146" s="14" t="s">
        <v>132</v>
      </c>
      <c r="BM146" s="154" t="s">
        <v>454</v>
      </c>
    </row>
    <row r="147" spans="1:65" s="2" customFormat="1" ht="33" customHeight="1">
      <c r="A147" s="29"/>
      <c r="B147" s="141"/>
      <c r="C147" s="142" t="s">
        <v>251</v>
      </c>
      <c r="D147" s="142" t="s">
        <v>118</v>
      </c>
      <c r="E147" s="143" t="s">
        <v>455</v>
      </c>
      <c r="F147" s="144" t="s">
        <v>456</v>
      </c>
      <c r="G147" s="145" t="s">
        <v>175</v>
      </c>
      <c r="H147" s="146">
        <v>188.9</v>
      </c>
      <c r="I147" s="147"/>
      <c r="J147" s="148">
        <f t="shared" si="0"/>
        <v>0</v>
      </c>
      <c r="K147" s="149"/>
      <c r="L147" s="30"/>
      <c r="M147" s="150" t="s">
        <v>1</v>
      </c>
      <c r="N147" s="151" t="s">
        <v>40</v>
      </c>
      <c r="O147" s="58"/>
      <c r="P147" s="152">
        <f t="shared" si="1"/>
        <v>0</v>
      </c>
      <c r="Q147" s="152">
        <v>0</v>
      </c>
      <c r="R147" s="152">
        <f t="shared" si="2"/>
        <v>0</v>
      </c>
      <c r="S147" s="152">
        <v>0</v>
      </c>
      <c r="T147" s="153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4" t="s">
        <v>132</v>
      </c>
      <c r="AT147" s="154" t="s">
        <v>118</v>
      </c>
      <c r="AU147" s="154" t="s">
        <v>123</v>
      </c>
      <c r="AY147" s="14" t="s">
        <v>117</v>
      </c>
      <c r="BE147" s="155">
        <f t="shared" si="4"/>
        <v>0</v>
      </c>
      <c r="BF147" s="155">
        <f t="shared" si="5"/>
        <v>0</v>
      </c>
      <c r="BG147" s="155">
        <f t="shared" si="6"/>
        <v>0</v>
      </c>
      <c r="BH147" s="155">
        <f t="shared" si="7"/>
        <v>0</v>
      </c>
      <c r="BI147" s="155">
        <f t="shared" si="8"/>
        <v>0</v>
      </c>
      <c r="BJ147" s="14" t="s">
        <v>123</v>
      </c>
      <c r="BK147" s="155">
        <f t="shared" si="9"/>
        <v>0</v>
      </c>
      <c r="BL147" s="14" t="s">
        <v>132</v>
      </c>
      <c r="BM147" s="154" t="s">
        <v>457</v>
      </c>
    </row>
    <row r="148" spans="1:65" s="2" customFormat="1" ht="16.5" customHeight="1">
      <c r="A148" s="29"/>
      <c r="B148" s="141"/>
      <c r="C148" s="167" t="s">
        <v>7</v>
      </c>
      <c r="D148" s="167" t="s">
        <v>260</v>
      </c>
      <c r="E148" s="168" t="s">
        <v>458</v>
      </c>
      <c r="F148" s="169" t="s">
        <v>459</v>
      </c>
      <c r="G148" s="170" t="s">
        <v>254</v>
      </c>
      <c r="H148" s="171">
        <v>56.67</v>
      </c>
      <c r="I148" s="172"/>
      <c r="J148" s="173">
        <f t="shared" si="0"/>
        <v>0</v>
      </c>
      <c r="K148" s="174"/>
      <c r="L148" s="175"/>
      <c r="M148" s="176" t="s">
        <v>1</v>
      </c>
      <c r="N148" s="177" t="s">
        <v>40</v>
      </c>
      <c r="O148" s="58"/>
      <c r="P148" s="152">
        <f t="shared" si="1"/>
        <v>0</v>
      </c>
      <c r="Q148" s="152">
        <v>1</v>
      </c>
      <c r="R148" s="152">
        <f t="shared" si="2"/>
        <v>56.67</v>
      </c>
      <c r="S148" s="152">
        <v>0</v>
      </c>
      <c r="T148" s="153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4" t="s">
        <v>149</v>
      </c>
      <c r="AT148" s="154" t="s">
        <v>260</v>
      </c>
      <c r="AU148" s="154" t="s">
        <v>123</v>
      </c>
      <c r="AY148" s="14" t="s">
        <v>117</v>
      </c>
      <c r="BE148" s="155">
        <f t="shared" si="4"/>
        <v>0</v>
      </c>
      <c r="BF148" s="155">
        <f t="shared" si="5"/>
        <v>0</v>
      </c>
      <c r="BG148" s="155">
        <f t="shared" si="6"/>
        <v>0</v>
      </c>
      <c r="BH148" s="155">
        <f t="shared" si="7"/>
        <v>0</v>
      </c>
      <c r="BI148" s="155">
        <f t="shared" si="8"/>
        <v>0</v>
      </c>
      <c r="BJ148" s="14" t="s">
        <v>123</v>
      </c>
      <c r="BK148" s="155">
        <f t="shared" si="9"/>
        <v>0</v>
      </c>
      <c r="BL148" s="14" t="s">
        <v>132</v>
      </c>
      <c r="BM148" s="154" t="s">
        <v>460</v>
      </c>
    </row>
    <row r="149" spans="1:65" s="11" customFormat="1" ht="22.8" customHeight="1">
      <c r="B149" s="130"/>
      <c r="D149" s="131" t="s">
        <v>73</v>
      </c>
      <c r="E149" s="165" t="s">
        <v>123</v>
      </c>
      <c r="F149" s="165" t="s">
        <v>301</v>
      </c>
      <c r="I149" s="133"/>
      <c r="J149" s="166">
        <f>BK149</f>
        <v>0</v>
      </c>
      <c r="L149" s="130"/>
      <c r="M149" s="135"/>
      <c r="N149" s="136"/>
      <c r="O149" s="136"/>
      <c r="P149" s="137">
        <f>SUM(P150:P154)</f>
        <v>0</v>
      </c>
      <c r="Q149" s="136"/>
      <c r="R149" s="137">
        <f>SUM(R150:R154)</f>
        <v>19.4888756</v>
      </c>
      <c r="S149" s="136"/>
      <c r="T149" s="138">
        <f>SUM(T150:T154)</f>
        <v>0</v>
      </c>
      <c r="AR149" s="131" t="s">
        <v>82</v>
      </c>
      <c r="AT149" s="139" t="s">
        <v>73</v>
      </c>
      <c r="AU149" s="139" t="s">
        <v>82</v>
      </c>
      <c r="AY149" s="131" t="s">
        <v>117</v>
      </c>
      <c r="BK149" s="140">
        <f>SUM(BK150:BK154)</f>
        <v>0</v>
      </c>
    </row>
    <row r="150" spans="1:65" s="2" customFormat="1" ht="24.15" customHeight="1">
      <c r="A150" s="29"/>
      <c r="B150" s="141"/>
      <c r="C150" s="142" t="s">
        <v>259</v>
      </c>
      <c r="D150" s="142" t="s">
        <v>118</v>
      </c>
      <c r="E150" s="143" t="s">
        <v>461</v>
      </c>
      <c r="F150" s="144" t="s">
        <v>462</v>
      </c>
      <c r="G150" s="145" t="s">
        <v>205</v>
      </c>
      <c r="H150" s="146">
        <v>9.6</v>
      </c>
      <c r="I150" s="147"/>
      <c r="J150" s="148">
        <f>ROUND(I150*H150,2)</f>
        <v>0</v>
      </c>
      <c r="K150" s="149"/>
      <c r="L150" s="30"/>
      <c r="M150" s="150" t="s">
        <v>1</v>
      </c>
      <c r="N150" s="151" t="s">
        <v>40</v>
      </c>
      <c r="O150" s="58"/>
      <c r="P150" s="152">
        <f>O150*H150</f>
        <v>0</v>
      </c>
      <c r="Q150" s="152">
        <v>1.9205000000000001</v>
      </c>
      <c r="R150" s="152">
        <f>Q150*H150</f>
        <v>18.436800000000002</v>
      </c>
      <c r="S150" s="152">
        <v>0</v>
      </c>
      <c r="T150" s="153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4" t="s">
        <v>132</v>
      </c>
      <c r="AT150" s="154" t="s">
        <v>118</v>
      </c>
      <c r="AU150" s="154" t="s">
        <v>123</v>
      </c>
      <c r="AY150" s="14" t="s">
        <v>117</v>
      </c>
      <c r="BE150" s="155">
        <f>IF(N150="základná",J150,0)</f>
        <v>0</v>
      </c>
      <c r="BF150" s="155">
        <f>IF(N150="znížená",J150,0)</f>
        <v>0</v>
      </c>
      <c r="BG150" s="155">
        <f>IF(N150="zákl. prenesená",J150,0)</f>
        <v>0</v>
      </c>
      <c r="BH150" s="155">
        <f>IF(N150="zníž. prenesená",J150,0)</f>
        <v>0</v>
      </c>
      <c r="BI150" s="155">
        <f>IF(N150="nulová",J150,0)</f>
        <v>0</v>
      </c>
      <c r="BJ150" s="14" t="s">
        <v>123</v>
      </c>
      <c r="BK150" s="155">
        <f>ROUND(I150*H150,2)</f>
        <v>0</v>
      </c>
      <c r="BL150" s="14" t="s">
        <v>132</v>
      </c>
      <c r="BM150" s="154" t="s">
        <v>463</v>
      </c>
    </row>
    <row r="151" spans="1:65" s="2" customFormat="1" ht="33" customHeight="1">
      <c r="A151" s="29"/>
      <c r="B151" s="141"/>
      <c r="C151" s="142" t="s">
        <v>264</v>
      </c>
      <c r="D151" s="142" t="s">
        <v>118</v>
      </c>
      <c r="E151" s="143" t="s">
        <v>464</v>
      </c>
      <c r="F151" s="144" t="s">
        <v>465</v>
      </c>
      <c r="G151" s="145" t="s">
        <v>175</v>
      </c>
      <c r="H151" s="146">
        <v>663</v>
      </c>
      <c r="I151" s="147"/>
      <c r="J151" s="148">
        <f>ROUND(I151*H151,2)</f>
        <v>0</v>
      </c>
      <c r="K151" s="149"/>
      <c r="L151" s="30"/>
      <c r="M151" s="150" t="s">
        <v>1</v>
      </c>
      <c r="N151" s="151" t="s">
        <v>40</v>
      </c>
      <c r="O151" s="58"/>
      <c r="P151" s="152">
        <f>O151*H151</f>
        <v>0</v>
      </c>
      <c r="Q151" s="152">
        <v>1.8000000000000001E-4</v>
      </c>
      <c r="R151" s="152">
        <f>Q151*H151</f>
        <v>0.11934</v>
      </c>
      <c r="S151" s="152">
        <v>0</v>
      </c>
      <c r="T151" s="153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4" t="s">
        <v>132</v>
      </c>
      <c r="AT151" s="154" t="s">
        <v>118</v>
      </c>
      <c r="AU151" s="154" t="s">
        <v>123</v>
      </c>
      <c r="AY151" s="14" t="s">
        <v>117</v>
      </c>
      <c r="BE151" s="155">
        <f>IF(N151="základná",J151,0)</f>
        <v>0</v>
      </c>
      <c r="BF151" s="155">
        <f>IF(N151="znížená",J151,0)</f>
        <v>0</v>
      </c>
      <c r="BG151" s="155">
        <f>IF(N151="zákl. prenesená",J151,0)</f>
        <v>0</v>
      </c>
      <c r="BH151" s="155">
        <f>IF(N151="zníž. prenesená",J151,0)</f>
        <v>0</v>
      </c>
      <c r="BI151" s="155">
        <f>IF(N151="nulová",J151,0)</f>
        <v>0</v>
      </c>
      <c r="BJ151" s="14" t="s">
        <v>123</v>
      </c>
      <c r="BK151" s="155">
        <f>ROUND(I151*H151,2)</f>
        <v>0</v>
      </c>
      <c r="BL151" s="14" t="s">
        <v>132</v>
      </c>
      <c r="BM151" s="154" t="s">
        <v>466</v>
      </c>
    </row>
    <row r="152" spans="1:65" s="2" customFormat="1" ht="33" customHeight="1">
      <c r="A152" s="29"/>
      <c r="B152" s="141"/>
      <c r="C152" s="142" t="s">
        <v>268</v>
      </c>
      <c r="D152" s="142" t="s">
        <v>118</v>
      </c>
      <c r="E152" s="143" t="s">
        <v>467</v>
      </c>
      <c r="F152" s="144" t="s">
        <v>468</v>
      </c>
      <c r="G152" s="145" t="s">
        <v>175</v>
      </c>
      <c r="H152" s="146">
        <v>78.400000000000006</v>
      </c>
      <c r="I152" s="147"/>
      <c r="J152" s="148">
        <f>ROUND(I152*H152,2)</f>
        <v>0</v>
      </c>
      <c r="K152" s="149"/>
      <c r="L152" s="30"/>
      <c r="M152" s="150" t="s">
        <v>1</v>
      </c>
      <c r="N152" s="151" t="s">
        <v>40</v>
      </c>
      <c r="O152" s="58"/>
      <c r="P152" s="152">
        <f>O152*H152</f>
        <v>0</v>
      </c>
      <c r="Q152" s="152">
        <v>3.5E-4</v>
      </c>
      <c r="R152" s="152">
        <f>Q152*H152</f>
        <v>2.7440000000000003E-2</v>
      </c>
      <c r="S152" s="152">
        <v>0</v>
      </c>
      <c r="T152" s="153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4" t="s">
        <v>132</v>
      </c>
      <c r="AT152" s="154" t="s">
        <v>118</v>
      </c>
      <c r="AU152" s="154" t="s">
        <v>123</v>
      </c>
      <c r="AY152" s="14" t="s">
        <v>117</v>
      </c>
      <c r="BE152" s="155">
        <f>IF(N152="základná",J152,0)</f>
        <v>0</v>
      </c>
      <c r="BF152" s="155">
        <f>IF(N152="znížená",J152,0)</f>
        <v>0</v>
      </c>
      <c r="BG152" s="155">
        <f>IF(N152="zákl. prenesená",J152,0)</f>
        <v>0</v>
      </c>
      <c r="BH152" s="155">
        <f>IF(N152="zníž. prenesená",J152,0)</f>
        <v>0</v>
      </c>
      <c r="BI152" s="155">
        <f>IF(N152="nulová",J152,0)</f>
        <v>0</v>
      </c>
      <c r="BJ152" s="14" t="s">
        <v>123</v>
      </c>
      <c r="BK152" s="155">
        <f>ROUND(I152*H152,2)</f>
        <v>0</v>
      </c>
      <c r="BL152" s="14" t="s">
        <v>132</v>
      </c>
      <c r="BM152" s="154" t="s">
        <v>469</v>
      </c>
    </row>
    <row r="153" spans="1:65" s="2" customFormat="1" ht="16.5" customHeight="1">
      <c r="A153" s="29"/>
      <c r="B153" s="141"/>
      <c r="C153" s="167" t="s">
        <v>273</v>
      </c>
      <c r="D153" s="167" t="s">
        <v>260</v>
      </c>
      <c r="E153" s="168" t="s">
        <v>470</v>
      </c>
      <c r="F153" s="169" t="s">
        <v>471</v>
      </c>
      <c r="G153" s="170" t="s">
        <v>175</v>
      </c>
      <c r="H153" s="171">
        <v>815.54</v>
      </c>
      <c r="I153" s="172"/>
      <c r="J153" s="173">
        <f>ROUND(I153*H153,2)</f>
        <v>0</v>
      </c>
      <c r="K153" s="174"/>
      <c r="L153" s="175"/>
      <c r="M153" s="176" t="s">
        <v>1</v>
      </c>
      <c r="N153" s="177" t="s">
        <v>40</v>
      </c>
      <c r="O153" s="58"/>
      <c r="P153" s="152">
        <f>O153*H153</f>
        <v>0</v>
      </c>
      <c r="Q153" s="152">
        <v>1.3999999999999999E-4</v>
      </c>
      <c r="R153" s="152">
        <f>Q153*H153</f>
        <v>0.11417559999999999</v>
      </c>
      <c r="S153" s="152">
        <v>0</v>
      </c>
      <c r="T153" s="153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4" t="s">
        <v>149</v>
      </c>
      <c r="AT153" s="154" t="s">
        <v>260</v>
      </c>
      <c r="AU153" s="154" t="s">
        <v>123</v>
      </c>
      <c r="AY153" s="14" t="s">
        <v>117</v>
      </c>
      <c r="BE153" s="155">
        <f>IF(N153="základná",J153,0)</f>
        <v>0</v>
      </c>
      <c r="BF153" s="155">
        <f>IF(N153="znížená",J153,0)</f>
        <v>0</v>
      </c>
      <c r="BG153" s="155">
        <f>IF(N153="zákl. prenesená",J153,0)</f>
        <v>0</v>
      </c>
      <c r="BH153" s="155">
        <f>IF(N153="zníž. prenesená",J153,0)</f>
        <v>0</v>
      </c>
      <c r="BI153" s="155">
        <f>IF(N153="nulová",J153,0)</f>
        <v>0</v>
      </c>
      <c r="BJ153" s="14" t="s">
        <v>123</v>
      </c>
      <c r="BK153" s="155">
        <f>ROUND(I153*H153,2)</f>
        <v>0</v>
      </c>
      <c r="BL153" s="14" t="s">
        <v>132</v>
      </c>
      <c r="BM153" s="154" t="s">
        <v>472</v>
      </c>
    </row>
    <row r="154" spans="1:65" s="2" customFormat="1" ht="24.15" customHeight="1">
      <c r="A154" s="29"/>
      <c r="B154" s="141"/>
      <c r="C154" s="142" t="s">
        <v>277</v>
      </c>
      <c r="D154" s="142" t="s">
        <v>118</v>
      </c>
      <c r="E154" s="143" t="s">
        <v>473</v>
      </c>
      <c r="F154" s="144" t="s">
        <v>474</v>
      </c>
      <c r="G154" s="145" t="s">
        <v>152</v>
      </c>
      <c r="H154" s="146">
        <v>44</v>
      </c>
      <c r="I154" s="147"/>
      <c r="J154" s="148">
        <f>ROUND(I154*H154,2)</f>
        <v>0</v>
      </c>
      <c r="K154" s="149"/>
      <c r="L154" s="30"/>
      <c r="M154" s="150" t="s">
        <v>1</v>
      </c>
      <c r="N154" s="151" t="s">
        <v>40</v>
      </c>
      <c r="O154" s="58"/>
      <c r="P154" s="152">
        <f>O154*H154</f>
        <v>0</v>
      </c>
      <c r="Q154" s="152">
        <v>1.7979999999999999E-2</v>
      </c>
      <c r="R154" s="152">
        <f>Q154*H154</f>
        <v>0.79111999999999993</v>
      </c>
      <c r="S154" s="152">
        <v>0</v>
      </c>
      <c r="T154" s="153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4" t="s">
        <v>132</v>
      </c>
      <c r="AT154" s="154" t="s">
        <v>118</v>
      </c>
      <c r="AU154" s="154" t="s">
        <v>123</v>
      </c>
      <c r="AY154" s="14" t="s">
        <v>117</v>
      </c>
      <c r="BE154" s="155">
        <f>IF(N154="základná",J154,0)</f>
        <v>0</v>
      </c>
      <c r="BF154" s="155">
        <f>IF(N154="znížená",J154,0)</f>
        <v>0</v>
      </c>
      <c r="BG154" s="155">
        <f>IF(N154="zákl. prenesená",J154,0)</f>
        <v>0</v>
      </c>
      <c r="BH154" s="155">
        <f>IF(N154="zníž. prenesená",J154,0)</f>
        <v>0</v>
      </c>
      <c r="BI154" s="155">
        <f>IF(N154="nulová",J154,0)</f>
        <v>0</v>
      </c>
      <c r="BJ154" s="14" t="s">
        <v>123</v>
      </c>
      <c r="BK154" s="155">
        <f>ROUND(I154*H154,2)</f>
        <v>0</v>
      </c>
      <c r="BL154" s="14" t="s">
        <v>132</v>
      </c>
      <c r="BM154" s="154" t="s">
        <v>475</v>
      </c>
    </row>
    <row r="155" spans="1:65" s="11" customFormat="1" ht="22.8" customHeight="1">
      <c r="B155" s="130"/>
      <c r="D155" s="131" t="s">
        <v>73</v>
      </c>
      <c r="E155" s="165" t="s">
        <v>116</v>
      </c>
      <c r="F155" s="165" t="s">
        <v>336</v>
      </c>
      <c r="I155" s="133"/>
      <c r="J155" s="166">
        <f>BK155</f>
        <v>0</v>
      </c>
      <c r="L155" s="130"/>
      <c r="M155" s="135"/>
      <c r="N155" s="136"/>
      <c r="O155" s="136"/>
      <c r="P155" s="137">
        <f>SUM(P156:P165)</f>
        <v>0</v>
      </c>
      <c r="Q155" s="136"/>
      <c r="R155" s="137">
        <f>SUM(R156:R165)</f>
        <v>678.84643599999993</v>
      </c>
      <c r="S155" s="136"/>
      <c r="T155" s="138">
        <f>SUM(T156:T165)</f>
        <v>0</v>
      </c>
      <c r="AR155" s="131" t="s">
        <v>82</v>
      </c>
      <c r="AT155" s="139" t="s">
        <v>73</v>
      </c>
      <c r="AU155" s="139" t="s">
        <v>82</v>
      </c>
      <c r="AY155" s="131" t="s">
        <v>117</v>
      </c>
      <c r="BK155" s="140">
        <f>SUM(BK156:BK165)</f>
        <v>0</v>
      </c>
    </row>
    <row r="156" spans="1:65" s="2" customFormat="1" ht="24.15" customHeight="1">
      <c r="A156" s="29"/>
      <c r="B156" s="141"/>
      <c r="C156" s="142" t="s">
        <v>281</v>
      </c>
      <c r="D156" s="142" t="s">
        <v>118</v>
      </c>
      <c r="E156" s="143" t="s">
        <v>476</v>
      </c>
      <c r="F156" s="144" t="s">
        <v>343</v>
      </c>
      <c r="G156" s="145" t="s">
        <v>175</v>
      </c>
      <c r="H156" s="146">
        <v>556</v>
      </c>
      <c r="I156" s="147"/>
      <c r="J156" s="148">
        <f t="shared" ref="J156:J165" si="10">ROUND(I156*H156,2)</f>
        <v>0</v>
      </c>
      <c r="K156" s="149"/>
      <c r="L156" s="30"/>
      <c r="M156" s="150" t="s">
        <v>1</v>
      </c>
      <c r="N156" s="151" t="s">
        <v>40</v>
      </c>
      <c r="O156" s="58"/>
      <c r="P156" s="152">
        <f t="shared" ref="P156:P165" si="11">O156*H156</f>
        <v>0</v>
      </c>
      <c r="Q156" s="152">
        <v>0.46166000000000001</v>
      </c>
      <c r="R156" s="152">
        <f t="shared" ref="R156:R165" si="12">Q156*H156</f>
        <v>256.68295999999998</v>
      </c>
      <c r="S156" s="152">
        <v>0</v>
      </c>
      <c r="T156" s="153">
        <f t="shared" ref="T156:T165" si="13"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4" t="s">
        <v>132</v>
      </c>
      <c r="AT156" s="154" t="s">
        <v>118</v>
      </c>
      <c r="AU156" s="154" t="s">
        <v>123</v>
      </c>
      <c r="AY156" s="14" t="s">
        <v>117</v>
      </c>
      <c r="BE156" s="155">
        <f t="shared" ref="BE156:BE165" si="14">IF(N156="základná",J156,0)</f>
        <v>0</v>
      </c>
      <c r="BF156" s="155">
        <f t="shared" ref="BF156:BF165" si="15">IF(N156="znížená",J156,0)</f>
        <v>0</v>
      </c>
      <c r="BG156" s="155">
        <f t="shared" ref="BG156:BG165" si="16">IF(N156="zákl. prenesená",J156,0)</f>
        <v>0</v>
      </c>
      <c r="BH156" s="155">
        <f t="shared" ref="BH156:BH165" si="17">IF(N156="zníž. prenesená",J156,0)</f>
        <v>0</v>
      </c>
      <c r="BI156" s="155">
        <f t="shared" ref="BI156:BI165" si="18">IF(N156="nulová",J156,0)</f>
        <v>0</v>
      </c>
      <c r="BJ156" s="14" t="s">
        <v>123</v>
      </c>
      <c r="BK156" s="155">
        <f t="shared" ref="BK156:BK165" si="19">ROUND(I156*H156,2)</f>
        <v>0</v>
      </c>
      <c r="BL156" s="14" t="s">
        <v>132</v>
      </c>
      <c r="BM156" s="154" t="s">
        <v>477</v>
      </c>
    </row>
    <row r="157" spans="1:65" s="2" customFormat="1" ht="24.15" customHeight="1">
      <c r="A157" s="29"/>
      <c r="B157" s="141"/>
      <c r="C157" s="142" t="s">
        <v>285</v>
      </c>
      <c r="D157" s="142" t="s">
        <v>118</v>
      </c>
      <c r="E157" s="143" t="s">
        <v>478</v>
      </c>
      <c r="F157" s="144" t="s">
        <v>479</v>
      </c>
      <c r="G157" s="145" t="s">
        <v>175</v>
      </c>
      <c r="H157" s="146">
        <v>154.05000000000001</v>
      </c>
      <c r="I157" s="147"/>
      <c r="J157" s="148">
        <f t="shared" si="10"/>
        <v>0</v>
      </c>
      <c r="K157" s="149"/>
      <c r="L157" s="30"/>
      <c r="M157" s="150" t="s">
        <v>1</v>
      </c>
      <c r="N157" s="151" t="s">
        <v>40</v>
      </c>
      <c r="O157" s="58"/>
      <c r="P157" s="152">
        <f t="shared" si="11"/>
        <v>0</v>
      </c>
      <c r="Q157" s="152">
        <v>0.18776000000000001</v>
      </c>
      <c r="R157" s="152">
        <f t="shared" si="12"/>
        <v>28.924428000000002</v>
      </c>
      <c r="S157" s="152">
        <v>0</v>
      </c>
      <c r="T157" s="153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4" t="s">
        <v>132</v>
      </c>
      <c r="AT157" s="154" t="s">
        <v>118</v>
      </c>
      <c r="AU157" s="154" t="s">
        <v>123</v>
      </c>
      <c r="AY157" s="14" t="s">
        <v>117</v>
      </c>
      <c r="BE157" s="155">
        <f t="shared" si="14"/>
        <v>0</v>
      </c>
      <c r="BF157" s="155">
        <f t="shared" si="15"/>
        <v>0</v>
      </c>
      <c r="BG157" s="155">
        <f t="shared" si="16"/>
        <v>0</v>
      </c>
      <c r="BH157" s="155">
        <f t="shared" si="17"/>
        <v>0</v>
      </c>
      <c r="BI157" s="155">
        <f t="shared" si="18"/>
        <v>0</v>
      </c>
      <c r="BJ157" s="14" t="s">
        <v>123</v>
      </c>
      <c r="BK157" s="155">
        <f t="shared" si="19"/>
        <v>0</v>
      </c>
      <c r="BL157" s="14" t="s">
        <v>132</v>
      </c>
      <c r="BM157" s="154" t="s">
        <v>480</v>
      </c>
    </row>
    <row r="158" spans="1:65" s="2" customFormat="1" ht="24.15" customHeight="1">
      <c r="A158" s="29"/>
      <c r="B158" s="141"/>
      <c r="C158" s="142" t="s">
        <v>289</v>
      </c>
      <c r="D158" s="142" t="s">
        <v>118</v>
      </c>
      <c r="E158" s="143" t="s">
        <v>350</v>
      </c>
      <c r="F158" s="144" t="s">
        <v>351</v>
      </c>
      <c r="G158" s="145" t="s">
        <v>205</v>
      </c>
      <c r="H158" s="146">
        <v>42.558999999999997</v>
      </c>
      <c r="I158" s="147"/>
      <c r="J158" s="148">
        <f t="shared" si="10"/>
        <v>0</v>
      </c>
      <c r="K158" s="149"/>
      <c r="L158" s="30"/>
      <c r="M158" s="150" t="s">
        <v>1</v>
      </c>
      <c r="N158" s="151" t="s">
        <v>40</v>
      </c>
      <c r="O158" s="58"/>
      <c r="P158" s="152">
        <f t="shared" si="11"/>
        <v>0</v>
      </c>
      <c r="Q158" s="152">
        <v>0</v>
      </c>
      <c r="R158" s="152">
        <f t="shared" si="12"/>
        <v>0</v>
      </c>
      <c r="S158" s="152">
        <v>0</v>
      </c>
      <c r="T158" s="153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4" t="s">
        <v>132</v>
      </c>
      <c r="AT158" s="154" t="s">
        <v>118</v>
      </c>
      <c r="AU158" s="154" t="s">
        <v>123</v>
      </c>
      <c r="AY158" s="14" t="s">
        <v>117</v>
      </c>
      <c r="BE158" s="155">
        <f t="shared" si="14"/>
        <v>0</v>
      </c>
      <c r="BF158" s="155">
        <f t="shared" si="15"/>
        <v>0</v>
      </c>
      <c r="BG158" s="155">
        <f t="shared" si="16"/>
        <v>0</v>
      </c>
      <c r="BH158" s="155">
        <f t="shared" si="17"/>
        <v>0</v>
      </c>
      <c r="BI158" s="155">
        <f t="shared" si="18"/>
        <v>0</v>
      </c>
      <c r="BJ158" s="14" t="s">
        <v>123</v>
      </c>
      <c r="BK158" s="155">
        <f t="shared" si="19"/>
        <v>0</v>
      </c>
      <c r="BL158" s="14" t="s">
        <v>132</v>
      </c>
      <c r="BM158" s="154" t="s">
        <v>481</v>
      </c>
    </row>
    <row r="159" spans="1:65" s="2" customFormat="1" ht="21.75" customHeight="1">
      <c r="A159" s="29"/>
      <c r="B159" s="141"/>
      <c r="C159" s="167" t="s">
        <v>293</v>
      </c>
      <c r="D159" s="167" t="s">
        <v>260</v>
      </c>
      <c r="E159" s="168" t="s">
        <v>482</v>
      </c>
      <c r="F159" s="169" t="s">
        <v>483</v>
      </c>
      <c r="G159" s="170" t="s">
        <v>254</v>
      </c>
      <c r="H159" s="171">
        <v>80.861999999999995</v>
      </c>
      <c r="I159" s="172"/>
      <c r="J159" s="173">
        <f t="shared" si="10"/>
        <v>0</v>
      </c>
      <c r="K159" s="174"/>
      <c r="L159" s="175"/>
      <c r="M159" s="176" t="s">
        <v>1</v>
      </c>
      <c r="N159" s="177" t="s">
        <v>40</v>
      </c>
      <c r="O159" s="58"/>
      <c r="P159" s="152">
        <f t="shared" si="11"/>
        <v>0</v>
      </c>
      <c r="Q159" s="152">
        <v>1</v>
      </c>
      <c r="R159" s="152">
        <f t="shared" si="12"/>
        <v>80.861999999999995</v>
      </c>
      <c r="S159" s="152">
        <v>0</v>
      </c>
      <c r="T159" s="153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4" t="s">
        <v>149</v>
      </c>
      <c r="AT159" s="154" t="s">
        <v>260</v>
      </c>
      <c r="AU159" s="154" t="s">
        <v>123</v>
      </c>
      <c r="AY159" s="14" t="s">
        <v>117</v>
      </c>
      <c r="BE159" s="155">
        <f t="shared" si="14"/>
        <v>0</v>
      </c>
      <c r="BF159" s="155">
        <f t="shared" si="15"/>
        <v>0</v>
      </c>
      <c r="BG159" s="155">
        <f t="shared" si="16"/>
        <v>0</v>
      </c>
      <c r="BH159" s="155">
        <f t="shared" si="17"/>
        <v>0</v>
      </c>
      <c r="BI159" s="155">
        <f t="shared" si="18"/>
        <v>0</v>
      </c>
      <c r="BJ159" s="14" t="s">
        <v>123</v>
      </c>
      <c r="BK159" s="155">
        <f t="shared" si="19"/>
        <v>0</v>
      </c>
      <c r="BL159" s="14" t="s">
        <v>132</v>
      </c>
      <c r="BM159" s="154" t="s">
        <v>484</v>
      </c>
    </row>
    <row r="160" spans="1:65" s="2" customFormat="1" ht="33" customHeight="1">
      <c r="A160" s="29"/>
      <c r="B160" s="141"/>
      <c r="C160" s="142" t="s">
        <v>297</v>
      </c>
      <c r="D160" s="142" t="s">
        <v>118</v>
      </c>
      <c r="E160" s="143" t="s">
        <v>358</v>
      </c>
      <c r="F160" s="144" t="s">
        <v>359</v>
      </c>
      <c r="G160" s="145" t="s">
        <v>175</v>
      </c>
      <c r="H160" s="146">
        <v>558.79999999999995</v>
      </c>
      <c r="I160" s="147"/>
      <c r="J160" s="148">
        <f t="shared" si="10"/>
        <v>0</v>
      </c>
      <c r="K160" s="149"/>
      <c r="L160" s="30"/>
      <c r="M160" s="150" t="s">
        <v>1</v>
      </c>
      <c r="N160" s="151" t="s">
        <v>40</v>
      </c>
      <c r="O160" s="58"/>
      <c r="P160" s="152">
        <f t="shared" si="11"/>
        <v>0</v>
      </c>
      <c r="Q160" s="152">
        <v>6.0099999999999997E-3</v>
      </c>
      <c r="R160" s="152">
        <f t="shared" si="12"/>
        <v>3.3583879999999997</v>
      </c>
      <c r="S160" s="152">
        <v>0</v>
      </c>
      <c r="T160" s="153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4" t="s">
        <v>132</v>
      </c>
      <c r="AT160" s="154" t="s">
        <v>118</v>
      </c>
      <c r="AU160" s="154" t="s">
        <v>123</v>
      </c>
      <c r="AY160" s="14" t="s">
        <v>117</v>
      </c>
      <c r="BE160" s="155">
        <f t="shared" si="14"/>
        <v>0</v>
      </c>
      <c r="BF160" s="155">
        <f t="shared" si="15"/>
        <v>0</v>
      </c>
      <c r="BG160" s="155">
        <f t="shared" si="16"/>
        <v>0</v>
      </c>
      <c r="BH160" s="155">
        <f t="shared" si="17"/>
        <v>0</v>
      </c>
      <c r="BI160" s="155">
        <f t="shared" si="18"/>
        <v>0</v>
      </c>
      <c r="BJ160" s="14" t="s">
        <v>123</v>
      </c>
      <c r="BK160" s="155">
        <f t="shared" si="19"/>
        <v>0</v>
      </c>
      <c r="BL160" s="14" t="s">
        <v>132</v>
      </c>
      <c r="BM160" s="154" t="s">
        <v>485</v>
      </c>
    </row>
    <row r="161" spans="1:65" s="2" customFormat="1" ht="33" customHeight="1">
      <c r="A161" s="29"/>
      <c r="B161" s="141"/>
      <c r="C161" s="142" t="s">
        <v>302</v>
      </c>
      <c r="D161" s="142" t="s">
        <v>118</v>
      </c>
      <c r="E161" s="143" t="s">
        <v>486</v>
      </c>
      <c r="F161" s="144" t="s">
        <v>487</v>
      </c>
      <c r="G161" s="145" t="s">
        <v>175</v>
      </c>
      <c r="H161" s="146">
        <v>1376</v>
      </c>
      <c r="I161" s="147"/>
      <c r="J161" s="148">
        <f t="shared" si="10"/>
        <v>0</v>
      </c>
      <c r="K161" s="149"/>
      <c r="L161" s="30"/>
      <c r="M161" s="150" t="s">
        <v>1</v>
      </c>
      <c r="N161" s="151" t="s">
        <v>40</v>
      </c>
      <c r="O161" s="58"/>
      <c r="P161" s="152">
        <f t="shared" si="11"/>
        <v>0</v>
      </c>
      <c r="Q161" s="152">
        <v>5.1000000000000004E-4</v>
      </c>
      <c r="R161" s="152">
        <f t="shared" si="12"/>
        <v>0.70176000000000005</v>
      </c>
      <c r="S161" s="152">
        <v>0</v>
      </c>
      <c r="T161" s="153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4" t="s">
        <v>132</v>
      </c>
      <c r="AT161" s="154" t="s">
        <v>118</v>
      </c>
      <c r="AU161" s="154" t="s">
        <v>123</v>
      </c>
      <c r="AY161" s="14" t="s">
        <v>117</v>
      </c>
      <c r="BE161" s="155">
        <f t="shared" si="14"/>
        <v>0</v>
      </c>
      <c r="BF161" s="155">
        <f t="shared" si="15"/>
        <v>0</v>
      </c>
      <c r="BG161" s="155">
        <f t="shared" si="16"/>
        <v>0</v>
      </c>
      <c r="BH161" s="155">
        <f t="shared" si="17"/>
        <v>0</v>
      </c>
      <c r="BI161" s="155">
        <f t="shared" si="18"/>
        <v>0</v>
      </c>
      <c r="BJ161" s="14" t="s">
        <v>123</v>
      </c>
      <c r="BK161" s="155">
        <f t="shared" si="19"/>
        <v>0</v>
      </c>
      <c r="BL161" s="14" t="s">
        <v>132</v>
      </c>
      <c r="BM161" s="154" t="s">
        <v>488</v>
      </c>
    </row>
    <row r="162" spans="1:65" s="2" customFormat="1" ht="33" customHeight="1">
      <c r="A162" s="29"/>
      <c r="B162" s="141"/>
      <c r="C162" s="142" t="s">
        <v>306</v>
      </c>
      <c r="D162" s="142" t="s">
        <v>118</v>
      </c>
      <c r="E162" s="143" t="s">
        <v>489</v>
      </c>
      <c r="F162" s="144" t="s">
        <v>490</v>
      </c>
      <c r="G162" s="145" t="s">
        <v>175</v>
      </c>
      <c r="H162" s="146">
        <v>868</v>
      </c>
      <c r="I162" s="147"/>
      <c r="J162" s="148">
        <f t="shared" si="10"/>
        <v>0</v>
      </c>
      <c r="K162" s="149"/>
      <c r="L162" s="30"/>
      <c r="M162" s="150" t="s">
        <v>1</v>
      </c>
      <c r="N162" s="151" t="s">
        <v>40</v>
      </c>
      <c r="O162" s="58"/>
      <c r="P162" s="152">
        <f t="shared" si="11"/>
        <v>0</v>
      </c>
      <c r="Q162" s="152">
        <v>0.12966</v>
      </c>
      <c r="R162" s="152">
        <f t="shared" si="12"/>
        <v>112.54487999999999</v>
      </c>
      <c r="S162" s="152">
        <v>0</v>
      </c>
      <c r="T162" s="153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4" t="s">
        <v>132</v>
      </c>
      <c r="AT162" s="154" t="s">
        <v>118</v>
      </c>
      <c r="AU162" s="154" t="s">
        <v>123</v>
      </c>
      <c r="AY162" s="14" t="s">
        <v>117</v>
      </c>
      <c r="BE162" s="155">
        <f t="shared" si="14"/>
        <v>0</v>
      </c>
      <c r="BF162" s="155">
        <f t="shared" si="15"/>
        <v>0</v>
      </c>
      <c r="BG162" s="155">
        <f t="shared" si="16"/>
        <v>0</v>
      </c>
      <c r="BH162" s="155">
        <f t="shared" si="17"/>
        <v>0</v>
      </c>
      <c r="BI162" s="155">
        <f t="shared" si="18"/>
        <v>0</v>
      </c>
      <c r="BJ162" s="14" t="s">
        <v>123</v>
      </c>
      <c r="BK162" s="155">
        <f t="shared" si="19"/>
        <v>0</v>
      </c>
      <c r="BL162" s="14" t="s">
        <v>132</v>
      </c>
      <c r="BM162" s="154" t="s">
        <v>491</v>
      </c>
    </row>
    <row r="163" spans="1:65" s="2" customFormat="1" ht="37.799999999999997" customHeight="1">
      <c r="A163" s="29"/>
      <c r="B163" s="141"/>
      <c r="C163" s="142" t="s">
        <v>310</v>
      </c>
      <c r="D163" s="142" t="s">
        <v>118</v>
      </c>
      <c r="E163" s="143" t="s">
        <v>492</v>
      </c>
      <c r="F163" s="144" t="s">
        <v>493</v>
      </c>
      <c r="G163" s="145" t="s">
        <v>175</v>
      </c>
      <c r="H163" s="146">
        <v>496</v>
      </c>
      <c r="I163" s="147"/>
      <c r="J163" s="148">
        <f t="shared" si="10"/>
        <v>0</v>
      </c>
      <c r="K163" s="149"/>
      <c r="L163" s="30"/>
      <c r="M163" s="150" t="s">
        <v>1</v>
      </c>
      <c r="N163" s="151" t="s">
        <v>40</v>
      </c>
      <c r="O163" s="58"/>
      <c r="P163" s="152">
        <f t="shared" si="11"/>
        <v>0</v>
      </c>
      <c r="Q163" s="152">
        <v>0.15559000000000001</v>
      </c>
      <c r="R163" s="152">
        <f t="shared" si="12"/>
        <v>77.172640000000001</v>
      </c>
      <c r="S163" s="152">
        <v>0</v>
      </c>
      <c r="T163" s="153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4" t="s">
        <v>132</v>
      </c>
      <c r="AT163" s="154" t="s">
        <v>118</v>
      </c>
      <c r="AU163" s="154" t="s">
        <v>123</v>
      </c>
      <c r="AY163" s="14" t="s">
        <v>117</v>
      </c>
      <c r="BE163" s="155">
        <f t="shared" si="14"/>
        <v>0</v>
      </c>
      <c r="BF163" s="155">
        <f t="shared" si="15"/>
        <v>0</v>
      </c>
      <c r="BG163" s="155">
        <f t="shared" si="16"/>
        <v>0</v>
      </c>
      <c r="BH163" s="155">
        <f t="shared" si="17"/>
        <v>0</v>
      </c>
      <c r="BI163" s="155">
        <f t="shared" si="18"/>
        <v>0</v>
      </c>
      <c r="BJ163" s="14" t="s">
        <v>123</v>
      </c>
      <c r="BK163" s="155">
        <f t="shared" si="19"/>
        <v>0</v>
      </c>
      <c r="BL163" s="14" t="s">
        <v>132</v>
      </c>
      <c r="BM163" s="154" t="s">
        <v>494</v>
      </c>
    </row>
    <row r="164" spans="1:65" s="2" customFormat="1" ht="33" customHeight="1">
      <c r="A164" s="29"/>
      <c r="B164" s="141"/>
      <c r="C164" s="142" t="s">
        <v>314</v>
      </c>
      <c r="D164" s="142" t="s">
        <v>118</v>
      </c>
      <c r="E164" s="143" t="s">
        <v>495</v>
      </c>
      <c r="F164" s="144" t="s">
        <v>496</v>
      </c>
      <c r="G164" s="145" t="s">
        <v>175</v>
      </c>
      <c r="H164" s="146">
        <v>508</v>
      </c>
      <c r="I164" s="147"/>
      <c r="J164" s="148">
        <f t="shared" si="10"/>
        <v>0</v>
      </c>
      <c r="K164" s="149"/>
      <c r="L164" s="30"/>
      <c r="M164" s="150" t="s">
        <v>1</v>
      </c>
      <c r="N164" s="151" t="s">
        <v>40</v>
      </c>
      <c r="O164" s="58"/>
      <c r="P164" s="152">
        <f t="shared" si="11"/>
        <v>0</v>
      </c>
      <c r="Q164" s="152">
        <v>0.23338999999999999</v>
      </c>
      <c r="R164" s="152">
        <f t="shared" si="12"/>
        <v>118.56211999999999</v>
      </c>
      <c r="S164" s="152">
        <v>0</v>
      </c>
      <c r="T164" s="153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4" t="s">
        <v>132</v>
      </c>
      <c r="AT164" s="154" t="s">
        <v>118</v>
      </c>
      <c r="AU164" s="154" t="s">
        <v>123</v>
      </c>
      <c r="AY164" s="14" t="s">
        <v>117</v>
      </c>
      <c r="BE164" s="155">
        <f t="shared" si="14"/>
        <v>0</v>
      </c>
      <c r="BF164" s="155">
        <f t="shared" si="15"/>
        <v>0</v>
      </c>
      <c r="BG164" s="155">
        <f t="shared" si="16"/>
        <v>0</v>
      </c>
      <c r="BH164" s="155">
        <f t="shared" si="17"/>
        <v>0</v>
      </c>
      <c r="BI164" s="155">
        <f t="shared" si="18"/>
        <v>0</v>
      </c>
      <c r="BJ164" s="14" t="s">
        <v>123</v>
      </c>
      <c r="BK164" s="155">
        <f t="shared" si="19"/>
        <v>0</v>
      </c>
      <c r="BL164" s="14" t="s">
        <v>132</v>
      </c>
      <c r="BM164" s="154" t="s">
        <v>497</v>
      </c>
    </row>
    <row r="165" spans="1:65" s="2" customFormat="1" ht="21.75" customHeight="1">
      <c r="A165" s="29"/>
      <c r="B165" s="141"/>
      <c r="C165" s="142" t="s">
        <v>319</v>
      </c>
      <c r="D165" s="142" t="s">
        <v>118</v>
      </c>
      <c r="E165" s="143" t="s">
        <v>498</v>
      </c>
      <c r="F165" s="144" t="s">
        <v>499</v>
      </c>
      <c r="G165" s="145" t="s">
        <v>152</v>
      </c>
      <c r="H165" s="146">
        <v>10.35</v>
      </c>
      <c r="I165" s="147"/>
      <c r="J165" s="148">
        <f t="shared" si="10"/>
        <v>0</v>
      </c>
      <c r="K165" s="149"/>
      <c r="L165" s="30"/>
      <c r="M165" s="150" t="s">
        <v>1</v>
      </c>
      <c r="N165" s="151" t="s">
        <v>40</v>
      </c>
      <c r="O165" s="58"/>
      <c r="P165" s="152">
        <f t="shared" si="11"/>
        <v>0</v>
      </c>
      <c r="Q165" s="152">
        <v>3.5999999999999999E-3</v>
      </c>
      <c r="R165" s="152">
        <f t="shared" si="12"/>
        <v>3.7259999999999995E-2</v>
      </c>
      <c r="S165" s="152">
        <v>0</v>
      </c>
      <c r="T165" s="153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4" t="s">
        <v>132</v>
      </c>
      <c r="AT165" s="154" t="s">
        <v>118</v>
      </c>
      <c r="AU165" s="154" t="s">
        <v>123</v>
      </c>
      <c r="AY165" s="14" t="s">
        <v>117</v>
      </c>
      <c r="BE165" s="155">
        <f t="shared" si="14"/>
        <v>0</v>
      </c>
      <c r="BF165" s="155">
        <f t="shared" si="15"/>
        <v>0</v>
      </c>
      <c r="BG165" s="155">
        <f t="shared" si="16"/>
        <v>0</v>
      </c>
      <c r="BH165" s="155">
        <f t="shared" si="17"/>
        <v>0</v>
      </c>
      <c r="BI165" s="155">
        <f t="shared" si="18"/>
        <v>0</v>
      </c>
      <c r="BJ165" s="14" t="s">
        <v>123</v>
      </c>
      <c r="BK165" s="155">
        <f t="shared" si="19"/>
        <v>0</v>
      </c>
      <c r="BL165" s="14" t="s">
        <v>132</v>
      </c>
      <c r="BM165" s="154" t="s">
        <v>500</v>
      </c>
    </row>
    <row r="166" spans="1:65" s="11" customFormat="1" ht="22.8" customHeight="1">
      <c r="B166" s="130"/>
      <c r="D166" s="131" t="s">
        <v>73</v>
      </c>
      <c r="E166" s="165" t="s">
        <v>149</v>
      </c>
      <c r="F166" s="165" t="s">
        <v>501</v>
      </c>
      <c r="I166" s="133"/>
      <c r="J166" s="166">
        <f>BK166</f>
        <v>0</v>
      </c>
      <c r="L166" s="130"/>
      <c r="M166" s="135"/>
      <c r="N166" s="136"/>
      <c r="O166" s="136"/>
      <c r="P166" s="137">
        <f>SUM(P167:P169)</f>
        <v>0</v>
      </c>
      <c r="Q166" s="136"/>
      <c r="R166" s="137">
        <f>SUM(R167:R169)</f>
        <v>0.14432999999999999</v>
      </c>
      <c r="S166" s="136"/>
      <c r="T166" s="138">
        <f>SUM(T167:T169)</f>
        <v>0</v>
      </c>
      <c r="AR166" s="131" t="s">
        <v>82</v>
      </c>
      <c r="AT166" s="139" t="s">
        <v>73</v>
      </c>
      <c r="AU166" s="139" t="s">
        <v>82</v>
      </c>
      <c r="AY166" s="131" t="s">
        <v>117</v>
      </c>
      <c r="BK166" s="140">
        <f>SUM(BK167:BK169)</f>
        <v>0</v>
      </c>
    </row>
    <row r="167" spans="1:65" s="2" customFormat="1" ht="24.15" customHeight="1">
      <c r="A167" s="29"/>
      <c r="B167" s="141"/>
      <c r="C167" s="142" t="s">
        <v>323</v>
      </c>
      <c r="D167" s="142" t="s">
        <v>118</v>
      </c>
      <c r="E167" s="143" t="s">
        <v>502</v>
      </c>
      <c r="F167" s="144" t="s">
        <v>503</v>
      </c>
      <c r="G167" s="145" t="s">
        <v>182</v>
      </c>
      <c r="H167" s="146">
        <v>1</v>
      </c>
      <c r="I167" s="147"/>
      <c r="J167" s="148">
        <f>ROUND(I167*H167,2)</f>
        <v>0</v>
      </c>
      <c r="K167" s="149"/>
      <c r="L167" s="30"/>
      <c r="M167" s="150" t="s">
        <v>1</v>
      </c>
      <c r="N167" s="151" t="s">
        <v>40</v>
      </c>
      <c r="O167" s="58"/>
      <c r="P167" s="152">
        <f>O167*H167</f>
        <v>0</v>
      </c>
      <c r="Q167" s="152">
        <v>2.0000000000000002E-5</v>
      </c>
      <c r="R167" s="152">
        <f>Q167*H167</f>
        <v>2.0000000000000002E-5</v>
      </c>
      <c r="S167" s="152">
        <v>0</v>
      </c>
      <c r="T167" s="153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4" t="s">
        <v>132</v>
      </c>
      <c r="AT167" s="154" t="s">
        <v>118</v>
      </c>
      <c r="AU167" s="154" t="s">
        <v>123</v>
      </c>
      <c r="AY167" s="14" t="s">
        <v>117</v>
      </c>
      <c r="BE167" s="155">
        <f>IF(N167="základná",J167,0)</f>
        <v>0</v>
      </c>
      <c r="BF167" s="155">
        <f>IF(N167="znížená",J167,0)</f>
        <v>0</v>
      </c>
      <c r="BG167" s="155">
        <f>IF(N167="zákl. prenesená",J167,0)</f>
        <v>0</v>
      </c>
      <c r="BH167" s="155">
        <f>IF(N167="zníž. prenesená",J167,0)</f>
        <v>0</v>
      </c>
      <c r="BI167" s="155">
        <f>IF(N167="nulová",J167,0)</f>
        <v>0</v>
      </c>
      <c r="BJ167" s="14" t="s">
        <v>123</v>
      </c>
      <c r="BK167" s="155">
        <f>ROUND(I167*H167,2)</f>
        <v>0</v>
      </c>
      <c r="BL167" s="14" t="s">
        <v>132</v>
      </c>
      <c r="BM167" s="154" t="s">
        <v>504</v>
      </c>
    </row>
    <row r="168" spans="1:65" s="2" customFormat="1" ht="16.5" customHeight="1">
      <c r="A168" s="29"/>
      <c r="B168" s="141"/>
      <c r="C168" s="142" t="s">
        <v>327</v>
      </c>
      <c r="D168" s="142" t="s">
        <v>118</v>
      </c>
      <c r="E168" s="143" t="s">
        <v>505</v>
      </c>
      <c r="F168" s="144" t="s">
        <v>506</v>
      </c>
      <c r="G168" s="145" t="s">
        <v>182</v>
      </c>
      <c r="H168" s="146">
        <v>1</v>
      </c>
      <c r="I168" s="147"/>
      <c r="J168" s="148">
        <f>ROUND(I168*H168,2)</f>
        <v>0</v>
      </c>
      <c r="K168" s="149"/>
      <c r="L168" s="30"/>
      <c r="M168" s="150" t="s">
        <v>1</v>
      </c>
      <c r="N168" s="151" t="s">
        <v>40</v>
      </c>
      <c r="O168" s="58"/>
      <c r="P168" s="152">
        <f>O168*H168</f>
        <v>0</v>
      </c>
      <c r="Q168" s="152">
        <v>0.14343</v>
      </c>
      <c r="R168" s="152">
        <f>Q168*H168</f>
        <v>0.14343</v>
      </c>
      <c r="S168" s="152">
        <v>0</v>
      </c>
      <c r="T168" s="153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4" t="s">
        <v>132</v>
      </c>
      <c r="AT168" s="154" t="s">
        <v>118</v>
      </c>
      <c r="AU168" s="154" t="s">
        <v>123</v>
      </c>
      <c r="AY168" s="14" t="s">
        <v>117</v>
      </c>
      <c r="BE168" s="155">
        <f>IF(N168="základná",J168,0)</f>
        <v>0</v>
      </c>
      <c r="BF168" s="155">
        <f>IF(N168="znížená",J168,0)</f>
        <v>0</v>
      </c>
      <c r="BG168" s="155">
        <f>IF(N168="zákl. prenesená",J168,0)</f>
        <v>0</v>
      </c>
      <c r="BH168" s="155">
        <f>IF(N168="zníž. prenesená",J168,0)</f>
        <v>0</v>
      </c>
      <c r="BI168" s="155">
        <f>IF(N168="nulová",J168,0)</f>
        <v>0</v>
      </c>
      <c r="BJ168" s="14" t="s">
        <v>123</v>
      </c>
      <c r="BK168" s="155">
        <f>ROUND(I168*H168,2)</f>
        <v>0</v>
      </c>
      <c r="BL168" s="14" t="s">
        <v>132</v>
      </c>
      <c r="BM168" s="154" t="s">
        <v>507</v>
      </c>
    </row>
    <row r="169" spans="1:65" s="2" customFormat="1" ht="33" customHeight="1">
      <c r="A169" s="29"/>
      <c r="B169" s="141"/>
      <c r="C169" s="142" t="s">
        <v>332</v>
      </c>
      <c r="D169" s="142" t="s">
        <v>118</v>
      </c>
      <c r="E169" s="143" t="s">
        <v>508</v>
      </c>
      <c r="F169" s="144" t="s">
        <v>509</v>
      </c>
      <c r="G169" s="145" t="s">
        <v>152</v>
      </c>
      <c r="H169" s="146">
        <v>44</v>
      </c>
      <c r="I169" s="147"/>
      <c r="J169" s="148">
        <f>ROUND(I169*H169,2)</f>
        <v>0</v>
      </c>
      <c r="K169" s="149"/>
      <c r="L169" s="30"/>
      <c r="M169" s="150" t="s">
        <v>1</v>
      </c>
      <c r="N169" s="151" t="s">
        <v>40</v>
      </c>
      <c r="O169" s="58"/>
      <c r="P169" s="152">
        <f>O169*H169</f>
        <v>0</v>
      </c>
      <c r="Q169" s="152">
        <v>2.0000000000000002E-5</v>
      </c>
      <c r="R169" s="152">
        <f>Q169*H169</f>
        <v>8.8000000000000003E-4</v>
      </c>
      <c r="S169" s="152">
        <v>0</v>
      </c>
      <c r="T169" s="153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4" t="s">
        <v>132</v>
      </c>
      <c r="AT169" s="154" t="s">
        <v>118</v>
      </c>
      <c r="AU169" s="154" t="s">
        <v>123</v>
      </c>
      <c r="AY169" s="14" t="s">
        <v>117</v>
      </c>
      <c r="BE169" s="155">
        <f>IF(N169="základná",J169,0)</f>
        <v>0</v>
      </c>
      <c r="BF169" s="155">
        <f>IF(N169="znížená",J169,0)</f>
        <v>0</v>
      </c>
      <c r="BG169" s="155">
        <f>IF(N169="zákl. prenesená",J169,0)</f>
        <v>0</v>
      </c>
      <c r="BH169" s="155">
        <f>IF(N169="zníž. prenesená",J169,0)</f>
        <v>0</v>
      </c>
      <c r="BI169" s="155">
        <f>IF(N169="nulová",J169,0)</f>
        <v>0</v>
      </c>
      <c r="BJ169" s="14" t="s">
        <v>123</v>
      </c>
      <c r="BK169" s="155">
        <f>ROUND(I169*H169,2)</f>
        <v>0</v>
      </c>
      <c r="BL169" s="14" t="s">
        <v>132</v>
      </c>
      <c r="BM169" s="154" t="s">
        <v>510</v>
      </c>
    </row>
    <row r="170" spans="1:65" s="11" customFormat="1" ht="22.8" customHeight="1">
      <c r="B170" s="130"/>
      <c r="D170" s="131" t="s">
        <v>73</v>
      </c>
      <c r="E170" s="165" t="s">
        <v>154</v>
      </c>
      <c r="F170" s="165" t="s">
        <v>365</v>
      </c>
      <c r="I170" s="133"/>
      <c r="J170" s="166">
        <f>BK170</f>
        <v>0</v>
      </c>
      <c r="L170" s="130"/>
      <c r="M170" s="135"/>
      <c r="N170" s="136"/>
      <c r="O170" s="136"/>
      <c r="P170" s="137">
        <f>SUM(P171:P182)</f>
        <v>0</v>
      </c>
      <c r="Q170" s="136"/>
      <c r="R170" s="137">
        <f>SUM(R171:R182)</f>
        <v>2.2362900000000003</v>
      </c>
      <c r="S170" s="136"/>
      <c r="T170" s="138">
        <f>SUM(T171:T182)</f>
        <v>27.921775999999994</v>
      </c>
      <c r="AR170" s="131" t="s">
        <v>82</v>
      </c>
      <c r="AT170" s="139" t="s">
        <v>73</v>
      </c>
      <c r="AU170" s="139" t="s">
        <v>82</v>
      </c>
      <c r="AY170" s="131" t="s">
        <v>117</v>
      </c>
      <c r="BK170" s="140">
        <f>SUM(BK171:BK182)</f>
        <v>0</v>
      </c>
    </row>
    <row r="171" spans="1:65" s="2" customFormat="1" ht="24.15" customHeight="1">
      <c r="A171" s="29"/>
      <c r="B171" s="141"/>
      <c r="C171" s="142" t="s">
        <v>337</v>
      </c>
      <c r="D171" s="142" t="s">
        <v>118</v>
      </c>
      <c r="E171" s="143" t="s">
        <v>511</v>
      </c>
      <c r="F171" s="144" t="s">
        <v>512</v>
      </c>
      <c r="G171" s="145" t="s">
        <v>182</v>
      </c>
      <c r="H171" s="146">
        <v>14</v>
      </c>
      <c r="I171" s="147"/>
      <c r="J171" s="148">
        <f t="shared" ref="J171:J182" si="20">ROUND(I171*H171,2)</f>
        <v>0</v>
      </c>
      <c r="K171" s="149"/>
      <c r="L171" s="30"/>
      <c r="M171" s="150" t="s">
        <v>1</v>
      </c>
      <c r="N171" s="151" t="s">
        <v>40</v>
      </c>
      <c r="O171" s="58"/>
      <c r="P171" s="152">
        <f t="shared" ref="P171:P182" si="21">O171*H171</f>
        <v>0</v>
      </c>
      <c r="Q171" s="152">
        <v>0.15756000000000001</v>
      </c>
      <c r="R171" s="152">
        <f t="shared" ref="R171:R182" si="22">Q171*H171</f>
        <v>2.2058400000000002</v>
      </c>
      <c r="S171" s="152">
        <v>0</v>
      </c>
      <c r="T171" s="153">
        <f t="shared" ref="T171:T182" si="23"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4" t="s">
        <v>132</v>
      </c>
      <c r="AT171" s="154" t="s">
        <v>118</v>
      </c>
      <c r="AU171" s="154" t="s">
        <v>123</v>
      </c>
      <c r="AY171" s="14" t="s">
        <v>117</v>
      </c>
      <c r="BE171" s="155">
        <f t="shared" ref="BE171:BE182" si="24">IF(N171="základná",J171,0)</f>
        <v>0</v>
      </c>
      <c r="BF171" s="155">
        <f t="shared" ref="BF171:BF182" si="25">IF(N171="znížená",J171,0)</f>
        <v>0</v>
      </c>
      <c r="BG171" s="155">
        <f t="shared" ref="BG171:BG182" si="26">IF(N171="zákl. prenesená",J171,0)</f>
        <v>0</v>
      </c>
      <c r="BH171" s="155">
        <f t="shared" ref="BH171:BH182" si="27">IF(N171="zníž. prenesená",J171,0)</f>
        <v>0</v>
      </c>
      <c r="BI171" s="155">
        <f t="shared" ref="BI171:BI182" si="28">IF(N171="nulová",J171,0)</f>
        <v>0</v>
      </c>
      <c r="BJ171" s="14" t="s">
        <v>123</v>
      </c>
      <c r="BK171" s="155">
        <f t="shared" ref="BK171:BK182" si="29">ROUND(I171*H171,2)</f>
        <v>0</v>
      </c>
      <c r="BL171" s="14" t="s">
        <v>132</v>
      </c>
      <c r="BM171" s="154" t="s">
        <v>513</v>
      </c>
    </row>
    <row r="172" spans="1:65" s="2" customFormat="1" ht="16.5" customHeight="1">
      <c r="A172" s="29"/>
      <c r="B172" s="141"/>
      <c r="C172" s="167" t="s">
        <v>341</v>
      </c>
      <c r="D172" s="167" t="s">
        <v>260</v>
      </c>
      <c r="E172" s="168" t="s">
        <v>514</v>
      </c>
      <c r="F172" s="169" t="s">
        <v>515</v>
      </c>
      <c r="G172" s="170" t="s">
        <v>182</v>
      </c>
      <c r="H172" s="171">
        <v>14</v>
      </c>
      <c r="I172" s="172"/>
      <c r="J172" s="173">
        <f t="shared" si="20"/>
        <v>0</v>
      </c>
      <c r="K172" s="174"/>
      <c r="L172" s="175"/>
      <c r="M172" s="176" t="s">
        <v>1</v>
      </c>
      <c r="N172" s="177" t="s">
        <v>40</v>
      </c>
      <c r="O172" s="58"/>
      <c r="P172" s="152">
        <f t="shared" si="21"/>
        <v>0</v>
      </c>
      <c r="Q172" s="152">
        <v>1.5E-3</v>
      </c>
      <c r="R172" s="152">
        <f t="shared" si="22"/>
        <v>2.1000000000000001E-2</v>
      </c>
      <c r="S172" s="152">
        <v>0</v>
      </c>
      <c r="T172" s="153">
        <f t="shared" si="2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4" t="s">
        <v>149</v>
      </c>
      <c r="AT172" s="154" t="s">
        <v>260</v>
      </c>
      <c r="AU172" s="154" t="s">
        <v>123</v>
      </c>
      <c r="AY172" s="14" t="s">
        <v>117</v>
      </c>
      <c r="BE172" s="155">
        <f t="shared" si="24"/>
        <v>0</v>
      </c>
      <c r="BF172" s="155">
        <f t="shared" si="25"/>
        <v>0</v>
      </c>
      <c r="BG172" s="155">
        <f t="shared" si="26"/>
        <v>0</v>
      </c>
      <c r="BH172" s="155">
        <f t="shared" si="27"/>
        <v>0</v>
      </c>
      <c r="BI172" s="155">
        <f t="shared" si="28"/>
        <v>0</v>
      </c>
      <c r="BJ172" s="14" t="s">
        <v>123</v>
      </c>
      <c r="BK172" s="155">
        <f t="shared" si="29"/>
        <v>0</v>
      </c>
      <c r="BL172" s="14" t="s">
        <v>132</v>
      </c>
      <c r="BM172" s="154" t="s">
        <v>516</v>
      </c>
    </row>
    <row r="173" spans="1:65" s="2" customFormat="1" ht="33" customHeight="1">
      <c r="A173" s="29"/>
      <c r="B173" s="141"/>
      <c r="C173" s="142" t="s">
        <v>345</v>
      </c>
      <c r="D173" s="142" t="s">
        <v>118</v>
      </c>
      <c r="E173" s="143" t="s">
        <v>517</v>
      </c>
      <c r="F173" s="144" t="s">
        <v>518</v>
      </c>
      <c r="G173" s="145" t="s">
        <v>152</v>
      </c>
      <c r="H173" s="146">
        <v>135</v>
      </c>
      <c r="I173" s="147"/>
      <c r="J173" s="148">
        <f t="shared" si="20"/>
        <v>0</v>
      </c>
      <c r="K173" s="149"/>
      <c r="L173" s="30"/>
      <c r="M173" s="150" t="s">
        <v>1</v>
      </c>
      <c r="N173" s="151" t="s">
        <v>40</v>
      </c>
      <c r="O173" s="58"/>
      <c r="P173" s="152">
        <f t="shared" si="21"/>
        <v>0</v>
      </c>
      <c r="Q173" s="152">
        <v>6.9999999999999994E-5</v>
      </c>
      <c r="R173" s="152">
        <f t="shared" si="22"/>
        <v>9.4499999999999983E-3</v>
      </c>
      <c r="S173" s="152">
        <v>0</v>
      </c>
      <c r="T173" s="153">
        <f t="shared" si="2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4" t="s">
        <v>132</v>
      </c>
      <c r="AT173" s="154" t="s">
        <v>118</v>
      </c>
      <c r="AU173" s="154" t="s">
        <v>123</v>
      </c>
      <c r="AY173" s="14" t="s">
        <v>117</v>
      </c>
      <c r="BE173" s="155">
        <f t="shared" si="24"/>
        <v>0</v>
      </c>
      <c r="BF173" s="155">
        <f t="shared" si="25"/>
        <v>0</v>
      </c>
      <c r="BG173" s="155">
        <f t="shared" si="26"/>
        <v>0</v>
      </c>
      <c r="BH173" s="155">
        <f t="shared" si="27"/>
        <v>0</v>
      </c>
      <c r="BI173" s="155">
        <f t="shared" si="28"/>
        <v>0</v>
      </c>
      <c r="BJ173" s="14" t="s">
        <v>123</v>
      </c>
      <c r="BK173" s="155">
        <f t="shared" si="29"/>
        <v>0</v>
      </c>
      <c r="BL173" s="14" t="s">
        <v>132</v>
      </c>
      <c r="BM173" s="154" t="s">
        <v>519</v>
      </c>
    </row>
    <row r="174" spans="1:65" s="2" customFormat="1" ht="24.15" customHeight="1">
      <c r="A174" s="29"/>
      <c r="B174" s="141"/>
      <c r="C174" s="142" t="s">
        <v>349</v>
      </c>
      <c r="D174" s="142" t="s">
        <v>118</v>
      </c>
      <c r="E174" s="143" t="s">
        <v>520</v>
      </c>
      <c r="F174" s="144" t="s">
        <v>521</v>
      </c>
      <c r="G174" s="145" t="s">
        <v>152</v>
      </c>
      <c r="H174" s="146">
        <v>10.35</v>
      </c>
      <c r="I174" s="147"/>
      <c r="J174" s="148">
        <f t="shared" si="20"/>
        <v>0</v>
      </c>
      <c r="K174" s="149"/>
      <c r="L174" s="30"/>
      <c r="M174" s="150" t="s">
        <v>1</v>
      </c>
      <c r="N174" s="151" t="s">
        <v>40</v>
      </c>
      <c r="O174" s="58"/>
      <c r="P174" s="152">
        <f t="shared" si="21"/>
        <v>0</v>
      </c>
      <c r="Q174" s="152">
        <v>0</v>
      </c>
      <c r="R174" s="152">
        <f t="shared" si="22"/>
        <v>0</v>
      </c>
      <c r="S174" s="152">
        <v>0</v>
      </c>
      <c r="T174" s="153">
        <f t="shared" si="2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4" t="s">
        <v>132</v>
      </c>
      <c r="AT174" s="154" t="s">
        <v>118</v>
      </c>
      <c r="AU174" s="154" t="s">
        <v>123</v>
      </c>
      <c r="AY174" s="14" t="s">
        <v>117</v>
      </c>
      <c r="BE174" s="155">
        <f t="shared" si="24"/>
        <v>0</v>
      </c>
      <c r="BF174" s="155">
        <f t="shared" si="25"/>
        <v>0</v>
      </c>
      <c r="BG174" s="155">
        <f t="shared" si="26"/>
        <v>0</v>
      </c>
      <c r="BH174" s="155">
        <f t="shared" si="27"/>
        <v>0</v>
      </c>
      <c r="BI174" s="155">
        <f t="shared" si="28"/>
        <v>0</v>
      </c>
      <c r="BJ174" s="14" t="s">
        <v>123</v>
      </c>
      <c r="BK174" s="155">
        <f t="shared" si="29"/>
        <v>0</v>
      </c>
      <c r="BL174" s="14" t="s">
        <v>132</v>
      </c>
      <c r="BM174" s="154" t="s">
        <v>522</v>
      </c>
    </row>
    <row r="175" spans="1:65" s="2" customFormat="1" ht="37.799999999999997" customHeight="1">
      <c r="A175" s="29"/>
      <c r="B175" s="141"/>
      <c r="C175" s="142" t="s">
        <v>353</v>
      </c>
      <c r="D175" s="142" t="s">
        <v>118</v>
      </c>
      <c r="E175" s="143" t="s">
        <v>523</v>
      </c>
      <c r="F175" s="144" t="s">
        <v>524</v>
      </c>
      <c r="G175" s="145" t="s">
        <v>152</v>
      </c>
      <c r="H175" s="146">
        <v>148</v>
      </c>
      <c r="I175" s="147"/>
      <c r="J175" s="148">
        <f t="shared" si="20"/>
        <v>0</v>
      </c>
      <c r="K175" s="149"/>
      <c r="L175" s="30"/>
      <c r="M175" s="150" t="s">
        <v>1</v>
      </c>
      <c r="N175" s="151" t="s">
        <v>40</v>
      </c>
      <c r="O175" s="58"/>
      <c r="P175" s="152">
        <f t="shared" si="21"/>
        <v>0</v>
      </c>
      <c r="Q175" s="152">
        <v>0</v>
      </c>
      <c r="R175" s="152">
        <f t="shared" si="22"/>
        <v>0</v>
      </c>
      <c r="S175" s="152">
        <v>0.17249999999999999</v>
      </c>
      <c r="T175" s="153">
        <f t="shared" si="23"/>
        <v>25.529999999999998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4" t="s">
        <v>132</v>
      </c>
      <c r="AT175" s="154" t="s">
        <v>118</v>
      </c>
      <c r="AU175" s="154" t="s">
        <v>123</v>
      </c>
      <c r="AY175" s="14" t="s">
        <v>117</v>
      </c>
      <c r="BE175" s="155">
        <f t="shared" si="24"/>
        <v>0</v>
      </c>
      <c r="BF175" s="155">
        <f t="shared" si="25"/>
        <v>0</v>
      </c>
      <c r="BG175" s="155">
        <f t="shared" si="26"/>
        <v>0</v>
      </c>
      <c r="BH175" s="155">
        <f t="shared" si="27"/>
        <v>0</v>
      </c>
      <c r="BI175" s="155">
        <f t="shared" si="28"/>
        <v>0</v>
      </c>
      <c r="BJ175" s="14" t="s">
        <v>123</v>
      </c>
      <c r="BK175" s="155">
        <f t="shared" si="29"/>
        <v>0</v>
      </c>
      <c r="BL175" s="14" t="s">
        <v>132</v>
      </c>
      <c r="BM175" s="154" t="s">
        <v>525</v>
      </c>
    </row>
    <row r="176" spans="1:65" s="2" customFormat="1" ht="24.15" customHeight="1">
      <c r="A176" s="29"/>
      <c r="B176" s="141"/>
      <c r="C176" s="142" t="s">
        <v>357</v>
      </c>
      <c r="D176" s="142" t="s">
        <v>118</v>
      </c>
      <c r="E176" s="143" t="s">
        <v>526</v>
      </c>
      <c r="F176" s="144" t="s">
        <v>527</v>
      </c>
      <c r="G176" s="145" t="s">
        <v>152</v>
      </c>
      <c r="H176" s="146">
        <v>20.8</v>
      </c>
      <c r="I176" s="147"/>
      <c r="J176" s="148">
        <f t="shared" si="20"/>
        <v>0</v>
      </c>
      <c r="K176" s="149"/>
      <c r="L176" s="30"/>
      <c r="M176" s="150" t="s">
        <v>1</v>
      </c>
      <c r="N176" s="151" t="s">
        <v>40</v>
      </c>
      <c r="O176" s="58"/>
      <c r="P176" s="152">
        <f t="shared" si="21"/>
        <v>0</v>
      </c>
      <c r="Q176" s="152">
        <v>0</v>
      </c>
      <c r="R176" s="152">
        <f t="shared" si="22"/>
        <v>0</v>
      </c>
      <c r="S176" s="152">
        <v>0.11422</v>
      </c>
      <c r="T176" s="153">
        <f t="shared" si="23"/>
        <v>2.3757760000000001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4" t="s">
        <v>132</v>
      </c>
      <c r="AT176" s="154" t="s">
        <v>118</v>
      </c>
      <c r="AU176" s="154" t="s">
        <v>123</v>
      </c>
      <c r="AY176" s="14" t="s">
        <v>117</v>
      </c>
      <c r="BE176" s="155">
        <f t="shared" si="24"/>
        <v>0</v>
      </c>
      <c r="BF176" s="155">
        <f t="shared" si="25"/>
        <v>0</v>
      </c>
      <c r="BG176" s="155">
        <f t="shared" si="26"/>
        <v>0</v>
      </c>
      <c r="BH176" s="155">
        <f t="shared" si="27"/>
        <v>0</v>
      </c>
      <c r="BI176" s="155">
        <f t="shared" si="28"/>
        <v>0</v>
      </c>
      <c r="BJ176" s="14" t="s">
        <v>123</v>
      </c>
      <c r="BK176" s="155">
        <f t="shared" si="29"/>
        <v>0</v>
      </c>
      <c r="BL176" s="14" t="s">
        <v>132</v>
      </c>
      <c r="BM176" s="154" t="s">
        <v>528</v>
      </c>
    </row>
    <row r="177" spans="1:65" s="2" customFormat="1" ht="24.15" customHeight="1">
      <c r="A177" s="29"/>
      <c r="B177" s="141"/>
      <c r="C177" s="142" t="s">
        <v>361</v>
      </c>
      <c r="D177" s="142" t="s">
        <v>118</v>
      </c>
      <c r="E177" s="143" t="s">
        <v>529</v>
      </c>
      <c r="F177" s="144" t="s">
        <v>530</v>
      </c>
      <c r="G177" s="145" t="s">
        <v>182</v>
      </c>
      <c r="H177" s="146">
        <v>4</v>
      </c>
      <c r="I177" s="147"/>
      <c r="J177" s="148">
        <f t="shared" si="20"/>
        <v>0</v>
      </c>
      <c r="K177" s="149"/>
      <c r="L177" s="30"/>
      <c r="M177" s="150" t="s">
        <v>1</v>
      </c>
      <c r="N177" s="151" t="s">
        <v>40</v>
      </c>
      <c r="O177" s="58"/>
      <c r="P177" s="152">
        <f t="shared" si="21"/>
        <v>0</v>
      </c>
      <c r="Q177" s="152">
        <v>0</v>
      </c>
      <c r="R177" s="152">
        <f t="shared" si="22"/>
        <v>0</v>
      </c>
      <c r="S177" s="152">
        <v>4.0000000000000001E-3</v>
      </c>
      <c r="T177" s="153">
        <f t="shared" si="23"/>
        <v>1.6E-2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4" t="s">
        <v>132</v>
      </c>
      <c r="AT177" s="154" t="s">
        <v>118</v>
      </c>
      <c r="AU177" s="154" t="s">
        <v>123</v>
      </c>
      <c r="AY177" s="14" t="s">
        <v>117</v>
      </c>
      <c r="BE177" s="155">
        <f t="shared" si="24"/>
        <v>0</v>
      </c>
      <c r="BF177" s="155">
        <f t="shared" si="25"/>
        <v>0</v>
      </c>
      <c r="BG177" s="155">
        <f t="shared" si="26"/>
        <v>0</v>
      </c>
      <c r="BH177" s="155">
        <f t="shared" si="27"/>
        <v>0</v>
      </c>
      <c r="BI177" s="155">
        <f t="shared" si="28"/>
        <v>0</v>
      </c>
      <c r="BJ177" s="14" t="s">
        <v>123</v>
      </c>
      <c r="BK177" s="155">
        <f t="shared" si="29"/>
        <v>0</v>
      </c>
      <c r="BL177" s="14" t="s">
        <v>132</v>
      </c>
      <c r="BM177" s="154" t="s">
        <v>531</v>
      </c>
    </row>
    <row r="178" spans="1:65" s="2" customFormat="1" ht="21.75" customHeight="1">
      <c r="A178" s="29"/>
      <c r="B178" s="141"/>
      <c r="C178" s="142" t="s">
        <v>366</v>
      </c>
      <c r="D178" s="142" t="s">
        <v>118</v>
      </c>
      <c r="E178" s="143" t="s">
        <v>532</v>
      </c>
      <c r="F178" s="144" t="s">
        <v>384</v>
      </c>
      <c r="G178" s="145" t="s">
        <v>254</v>
      </c>
      <c r="H178" s="146">
        <v>243.12200000000001</v>
      </c>
      <c r="I178" s="147"/>
      <c r="J178" s="148">
        <f t="shared" si="20"/>
        <v>0</v>
      </c>
      <c r="K178" s="149"/>
      <c r="L178" s="30"/>
      <c r="M178" s="150" t="s">
        <v>1</v>
      </c>
      <c r="N178" s="151" t="s">
        <v>40</v>
      </c>
      <c r="O178" s="58"/>
      <c r="P178" s="152">
        <f t="shared" si="21"/>
        <v>0</v>
      </c>
      <c r="Q178" s="152">
        <v>0</v>
      </c>
      <c r="R178" s="152">
        <f t="shared" si="22"/>
        <v>0</v>
      </c>
      <c r="S178" s="152">
        <v>0</v>
      </c>
      <c r="T178" s="153">
        <f t="shared" si="2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4" t="s">
        <v>132</v>
      </c>
      <c r="AT178" s="154" t="s">
        <v>118</v>
      </c>
      <c r="AU178" s="154" t="s">
        <v>123</v>
      </c>
      <c r="AY178" s="14" t="s">
        <v>117</v>
      </c>
      <c r="BE178" s="155">
        <f t="shared" si="24"/>
        <v>0</v>
      </c>
      <c r="BF178" s="155">
        <f t="shared" si="25"/>
        <v>0</v>
      </c>
      <c r="BG178" s="155">
        <f t="shared" si="26"/>
        <v>0</v>
      </c>
      <c r="BH178" s="155">
        <f t="shared" si="27"/>
        <v>0</v>
      </c>
      <c r="BI178" s="155">
        <f t="shared" si="28"/>
        <v>0</v>
      </c>
      <c r="BJ178" s="14" t="s">
        <v>123</v>
      </c>
      <c r="BK178" s="155">
        <f t="shared" si="29"/>
        <v>0</v>
      </c>
      <c r="BL178" s="14" t="s">
        <v>132</v>
      </c>
      <c r="BM178" s="154" t="s">
        <v>533</v>
      </c>
    </row>
    <row r="179" spans="1:65" s="2" customFormat="1" ht="24.15" customHeight="1">
      <c r="A179" s="29"/>
      <c r="B179" s="141"/>
      <c r="C179" s="142" t="s">
        <v>370</v>
      </c>
      <c r="D179" s="142" t="s">
        <v>118</v>
      </c>
      <c r="E179" s="143" t="s">
        <v>534</v>
      </c>
      <c r="F179" s="144" t="s">
        <v>535</v>
      </c>
      <c r="G179" s="145" t="s">
        <v>254</v>
      </c>
      <c r="H179" s="146">
        <v>131.191</v>
      </c>
      <c r="I179" s="147"/>
      <c r="J179" s="148">
        <f t="shared" si="20"/>
        <v>0</v>
      </c>
      <c r="K179" s="149"/>
      <c r="L179" s="30"/>
      <c r="M179" s="150" t="s">
        <v>1</v>
      </c>
      <c r="N179" s="151" t="s">
        <v>40</v>
      </c>
      <c r="O179" s="58"/>
      <c r="P179" s="152">
        <f t="shared" si="21"/>
        <v>0</v>
      </c>
      <c r="Q179" s="152">
        <v>0</v>
      </c>
      <c r="R179" s="152">
        <f t="shared" si="22"/>
        <v>0</v>
      </c>
      <c r="S179" s="152">
        <v>0</v>
      </c>
      <c r="T179" s="153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4" t="s">
        <v>132</v>
      </c>
      <c r="AT179" s="154" t="s">
        <v>118</v>
      </c>
      <c r="AU179" s="154" t="s">
        <v>123</v>
      </c>
      <c r="AY179" s="14" t="s">
        <v>117</v>
      </c>
      <c r="BE179" s="155">
        <f t="shared" si="24"/>
        <v>0</v>
      </c>
      <c r="BF179" s="155">
        <f t="shared" si="25"/>
        <v>0</v>
      </c>
      <c r="BG179" s="155">
        <f t="shared" si="26"/>
        <v>0</v>
      </c>
      <c r="BH179" s="155">
        <f t="shared" si="27"/>
        <v>0</v>
      </c>
      <c r="BI179" s="155">
        <f t="shared" si="28"/>
        <v>0</v>
      </c>
      <c r="BJ179" s="14" t="s">
        <v>123</v>
      </c>
      <c r="BK179" s="155">
        <f t="shared" si="29"/>
        <v>0</v>
      </c>
      <c r="BL179" s="14" t="s">
        <v>132</v>
      </c>
      <c r="BM179" s="154" t="s">
        <v>536</v>
      </c>
    </row>
    <row r="180" spans="1:65" s="2" customFormat="1" ht="24.15" customHeight="1">
      <c r="A180" s="29"/>
      <c r="B180" s="141"/>
      <c r="C180" s="142" t="s">
        <v>374</v>
      </c>
      <c r="D180" s="142" t="s">
        <v>118</v>
      </c>
      <c r="E180" s="143" t="s">
        <v>537</v>
      </c>
      <c r="F180" s="144" t="s">
        <v>538</v>
      </c>
      <c r="G180" s="145" t="s">
        <v>254</v>
      </c>
      <c r="H180" s="146">
        <v>111.931</v>
      </c>
      <c r="I180" s="147"/>
      <c r="J180" s="148">
        <f t="shared" si="20"/>
        <v>0</v>
      </c>
      <c r="K180" s="149"/>
      <c r="L180" s="30"/>
      <c r="M180" s="150" t="s">
        <v>1</v>
      </c>
      <c r="N180" s="151" t="s">
        <v>40</v>
      </c>
      <c r="O180" s="58"/>
      <c r="P180" s="152">
        <f t="shared" si="21"/>
        <v>0</v>
      </c>
      <c r="Q180" s="152">
        <v>0</v>
      </c>
      <c r="R180" s="152">
        <f t="shared" si="22"/>
        <v>0</v>
      </c>
      <c r="S180" s="152">
        <v>0</v>
      </c>
      <c r="T180" s="153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4" t="s">
        <v>132</v>
      </c>
      <c r="AT180" s="154" t="s">
        <v>118</v>
      </c>
      <c r="AU180" s="154" t="s">
        <v>123</v>
      </c>
      <c r="AY180" s="14" t="s">
        <v>117</v>
      </c>
      <c r="BE180" s="155">
        <f t="shared" si="24"/>
        <v>0</v>
      </c>
      <c r="BF180" s="155">
        <f t="shared" si="25"/>
        <v>0</v>
      </c>
      <c r="BG180" s="155">
        <f t="shared" si="26"/>
        <v>0</v>
      </c>
      <c r="BH180" s="155">
        <f t="shared" si="27"/>
        <v>0</v>
      </c>
      <c r="BI180" s="155">
        <f t="shared" si="28"/>
        <v>0</v>
      </c>
      <c r="BJ180" s="14" t="s">
        <v>123</v>
      </c>
      <c r="BK180" s="155">
        <f t="shared" si="29"/>
        <v>0</v>
      </c>
      <c r="BL180" s="14" t="s">
        <v>132</v>
      </c>
      <c r="BM180" s="154" t="s">
        <v>539</v>
      </c>
    </row>
    <row r="181" spans="1:65" s="2" customFormat="1" ht="24.15" customHeight="1">
      <c r="A181" s="29"/>
      <c r="B181" s="141"/>
      <c r="C181" s="142" t="s">
        <v>378</v>
      </c>
      <c r="D181" s="142" t="s">
        <v>118</v>
      </c>
      <c r="E181" s="143" t="s">
        <v>540</v>
      </c>
      <c r="F181" s="144" t="s">
        <v>541</v>
      </c>
      <c r="G181" s="145" t="s">
        <v>254</v>
      </c>
      <c r="H181" s="146">
        <v>111.931</v>
      </c>
      <c r="I181" s="147"/>
      <c r="J181" s="148">
        <f t="shared" si="20"/>
        <v>0</v>
      </c>
      <c r="K181" s="149"/>
      <c r="L181" s="30"/>
      <c r="M181" s="150" t="s">
        <v>1</v>
      </c>
      <c r="N181" s="151" t="s">
        <v>40</v>
      </c>
      <c r="O181" s="58"/>
      <c r="P181" s="152">
        <f t="shared" si="21"/>
        <v>0</v>
      </c>
      <c r="Q181" s="152">
        <v>0</v>
      </c>
      <c r="R181" s="152">
        <f t="shared" si="22"/>
        <v>0</v>
      </c>
      <c r="S181" s="152">
        <v>0</v>
      </c>
      <c r="T181" s="153">
        <f t="shared" si="2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4" t="s">
        <v>132</v>
      </c>
      <c r="AT181" s="154" t="s">
        <v>118</v>
      </c>
      <c r="AU181" s="154" t="s">
        <v>123</v>
      </c>
      <c r="AY181" s="14" t="s">
        <v>117</v>
      </c>
      <c r="BE181" s="155">
        <f t="shared" si="24"/>
        <v>0</v>
      </c>
      <c r="BF181" s="155">
        <f t="shared" si="25"/>
        <v>0</v>
      </c>
      <c r="BG181" s="155">
        <f t="shared" si="26"/>
        <v>0</v>
      </c>
      <c r="BH181" s="155">
        <f t="shared" si="27"/>
        <v>0</v>
      </c>
      <c r="BI181" s="155">
        <f t="shared" si="28"/>
        <v>0</v>
      </c>
      <c r="BJ181" s="14" t="s">
        <v>123</v>
      </c>
      <c r="BK181" s="155">
        <f t="shared" si="29"/>
        <v>0</v>
      </c>
      <c r="BL181" s="14" t="s">
        <v>132</v>
      </c>
      <c r="BM181" s="154" t="s">
        <v>542</v>
      </c>
    </row>
    <row r="182" spans="1:65" s="2" customFormat="1" ht="24.15" customHeight="1">
      <c r="A182" s="29"/>
      <c r="B182" s="141"/>
      <c r="C182" s="142" t="s">
        <v>382</v>
      </c>
      <c r="D182" s="142" t="s">
        <v>118</v>
      </c>
      <c r="E182" s="143" t="s">
        <v>543</v>
      </c>
      <c r="F182" s="144" t="s">
        <v>400</v>
      </c>
      <c r="G182" s="145" t="s">
        <v>254</v>
      </c>
      <c r="H182" s="146">
        <v>243.12200000000001</v>
      </c>
      <c r="I182" s="147"/>
      <c r="J182" s="148">
        <f t="shared" si="20"/>
        <v>0</v>
      </c>
      <c r="K182" s="149"/>
      <c r="L182" s="30"/>
      <c r="M182" s="150" t="s">
        <v>1</v>
      </c>
      <c r="N182" s="151" t="s">
        <v>40</v>
      </c>
      <c r="O182" s="58"/>
      <c r="P182" s="152">
        <f t="shared" si="21"/>
        <v>0</v>
      </c>
      <c r="Q182" s="152">
        <v>0</v>
      </c>
      <c r="R182" s="152">
        <f t="shared" si="22"/>
        <v>0</v>
      </c>
      <c r="S182" s="152">
        <v>0</v>
      </c>
      <c r="T182" s="153">
        <f t="shared" si="2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4" t="s">
        <v>132</v>
      </c>
      <c r="AT182" s="154" t="s">
        <v>118</v>
      </c>
      <c r="AU182" s="154" t="s">
        <v>123</v>
      </c>
      <c r="AY182" s="14" t="s">
        <v>117</v>
      </c>
      <c r="BE182" s="155">
        <f t="shared" si="24"/>
        <v>0</v>
      </c>
      <c r="BF182" s="155">
        <f t="shared" si="25"/>
        <v>0</v>
      </c>
      <c r="BG182" s="155">
        <f t="shared" si="26"/>
        <v>0</v>
      </c>
      <c r="BH182" s="155">
        <f t="shared" si="27"/>
        <v>0</v>
      </c>
      <c r="BI182" s="155">
        <f t="shared" si="28"/>
        <v>0</v>
      </c>
      <c r="BJ182" s="14" t="s">
        <v>123</v>
      </c>
      <c r="BK182" s="155">
        <f t="shared" si="29"/>
        <v>0</v>
      </c>
      <c r="BL182" s="14" t="s">
        <v>132</v>
      </c>
      <c r="BM182" s="154" t="s">
        <v>544</v>
      </c>
    </row>
    <row r="183" spans="1:65" s="11" customFormat="1" ht="22.8" customHeight="1">
      <c r="B183" s="130"/>
      <c r="D183" s="131" t="s">
        <v>73</v>
      </c>
      <c r="E183" s="165" t="s">
        <v>545</v>
      </c>
      <c r="F183" s="165" t="s">
        <v>546</v>
      </c>
      <c r="I183" s="133"/>
      <c r="J183" s="166">
        <f>BK183</f>
        <v>0</v>
      </c>
      <c r="L183" s="130"/>
      <c r="M183" s="135"/>
      <c r="N183" s="136"/>
      <c r="O183" s="136"/>
      <c r="P183" s="137">
        <f>P184</f>
        <v>0</v>
      </c>
      <c r="Q183" s="136"/>
      <c r="R183" s="137">
        <f>R184</f>
        <v>0</v>
      </c>
      <c r="S183" s="136"/>
      <c r="T183" s="138">
        <f>T184</f>
        <v>0</v>
      </c>
      <c r="AR183" s="131" t="s">
        <v>82</v>
      </c>
      <c r="AT183" s="139" t="s">
        <v>73</v>
      </c>
      <c r="AU183" s="139" t="s">
        <v>82</v>
      </c>
      <c r="AY183" s="131" t="s">
        <v>117</v>
      </c>
      <c r="BK183" s="140">
        <f>BK184</f>
        <v>0</v>
      </c>
    </row>
    <row r="184" spans="1:65" s="2" customFormat="1" ht="33" customHeight="1">
      <c r="A184" s="29"/>
      <c r="B184" s="141"/>
      <c r="C184" s="142" t="s">
        <v>386</v>
      </c>
      <c r="D184" s="142" t="s">
        <v>118</v>
      </c>
      <c r="E184" s="143" t="s">
        <v>547</v>
      </c>
      <c r="F184" s="144" t="s">
        <v>548</v>
      </c>
      <c r="G184" s="145" t="s">
        <v>254</v>
      </c>
      <c r="H184" s="146">
        <v>1555.4960000000001</v>
      </c>
      <c r="I184" s="147"/>
      <c r="J184" s="148">
        <f>ROUND(I184*H184,2)</f>
        <v>0</v>
      </c>
      <c r="K184" s="149"/>
      <c r="L184" s="30"/>
      <c r="M184" s="156" t="s">
        <v>1</v>
      </c>
      <c r="N184" s="157" t="s">
        <v>40</v>
      </c>
      <c r="O184" s="158"/>
      <c r="P184" s="159">
        <f>O184*H184</f>
        <v>0</v>
      </c>
      <c r="Q184" s="159">
        <v>0</v>
      </c>
      <c r="R184" s="159">
        <f>Q184*H184</f>
        <v>0</v>
      </c>
      <c r="S184" s="159">
        <v>0</v>
      </c>
      <c r="T184" s="160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4" t="s">
        <v>132</v>
      </c>
      <c r="AT184" s="154" t="s">
        <v>118</v>
      </c>
      <c r="AU184" s="154" t="s">
        <v>123</v>
      </c>
      <c r="AY184" s="14" t="s">
        <v>117</v>
      </c>
      <c r="BE184" s="155">
        <f>IF(N184="základná",J184,0)</f>
        <v>0</v>
      </c>
      <c r="BF184" s="155">
        <f>IF(N184="znížená",J184,0)</f>
        <v>0</v>
      </c>
      <c r="BG184" s="155">
        <f>IF(N184="zákl. prenesená",J184,0)</f>
        <v>0</v>
      </c>
      <c r="BH184" s="155">
        <f>IF(N184="zníž. prenesená",J184,0)</f>
        <v>0</v>
      </c>
      <c r="BI184" s="155">
        <f>IF(N184="nulová",J184,0)</f>
        <v>0</v>
      </c>
      <c r="BJ184" s="14" t="s">
        <v>123</v>
      </c>
      <c r="BK184" s="155">
        <f>ROUND(I184*H184,2)</f>
        <v>0</v>
      </c>
      <c r="BL184" s="14" t="s">
        <v>132</v>
      </c>
      <c r="BM184" s="154" t="s">
        <v>549</v>
      </c>
    </row>
    <row r="185" spans="1:65" s="2" customFormat="1" ht="6.9" customHeight="1">
      <c r="A185" s="29"/>
      <c r="B185" s="47"/>
      <c r="C185" s="48"/>
      <c r="D185" s="48"/>
      <c r="E185" s="48"/>
      <c r="F185" s="48"/>
      <c r="G185" s="48"/>
      <c r="H185" s="48"/>
      <c r="I185" s="48"/>
      <c r="J185" s="48"/>
      <c r="K185" s="48"/>
      <c r="L185" s="30"/>
      <c r="M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</row>
  </sheetData>
  <autoFilter ref="C122:K184" xr:uid="{00000000-0009-0000-0000-000003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73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19" t="s">
        <v>5</v>
      </c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4" t="s">
        <v>92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" customHeight="1">
      <c r="B4" s="17"/>
      <c r="D4" s="18" t="s">
        <v>93</v>
      </c>
      <c r="L4" s="17"/>
      <c r="M4" s="93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16.5" customHeight="1">
      <c r="B7" s="17"/>
      <c r="E7" s="220" t="str">
        <f>'Rekapitulácia stavby'!K6</f>
        <v>MOst M3534 cez kanál pred obcou Senné</v>
      </c>
      <c r="F7" s="221"/>
      <c r="G7" s="221"/>
      <c r="H7" s="221"/>
      <c r="L7" s="17"/>
    </row>
    <row r="8" spans="1:46" s="2" customFormat="1" ht="12" customHeight="1">
      <c r="A8" s="29"/>
      <c r="B8" s="30"/>
      <c r="C8" s="29"/>
      <c r="D8" s="24" t="s">
        <v>94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78" t="s">
        <v>550</v>
      </c>
      <c r="F9" s="222"/>
      <c r="G9" s="222"/>
      <c r="H9" s="222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0.199999999999999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>
        <f>'Rekapitulácia stavby'!AN8</f>
        <v>0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24" t="s">
        <v>25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3" t="str">
        <f>'Rekapitulácia stavby'!E14</f>
        <v>Vyplň údaj</v>
      </c>
      <c r="F18" s="200"/>
      <c r="G18" s="200"/>
      <c r="H18" s="200"/>
      <c r="I18" s="24" t="s">
        <v>25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23</v>
      </c>
      <c r="J20" s="22" t="s">
        <v>1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29</v>
      </c>
      <c r="F21" s="29"/>
      <c r="G21" s="29"/>
      <c r="H21" s="29"/>
      <c r="I21" s="24" t="s">
        <v>25</v>
      </c>
      <c r="J21" s="22" t="s">
        <v>1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31</v>
      </c>
      <c r="E23" s="29"/>
      <c r="F23" s="29"/>
      <c r="G23" s="29"/>
      <c r="H23" s="29"/>
      <c r="I23" s="24" t="s">
        <v>23</v>
      </c>
      <c r="J23" s="22" t="s">
        <v>1</v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32</v>
      </c>
      <c r="F24" s="29"/>
      <c r="G24" s="29"/>
      <c r="H24" s="29"/>
      <c r="I24" s="24" t="s">
        <v>25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33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205" t="s">
        <v>1</v>
      </c>
      <c r="F27" s="205"/>
      <c r="G27" s="205"/>
      <c r="H27" s="205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34</v>
      </c>
      <c r="E30" s="29"/>
      <c r="F30" s="29"/>
      <c r="G30" s="29"/>
      <c r="H30" s="29"/>
      <c r="I30" s="29"/>
      <c r="J30" s="71">
        <f>ROUND(J127,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36</v>
      </c>
      <c r="G32" s="29"/>
      <c r="H32" s="29"/>
      <c r="I32" s="33" t="s">
        <v>35</v>
      </c>
      <c r="J32" s="33" t="s">
        <v>37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98" t="s">
        <v>38</v>
      </c>
      <c r="E33" s="35" t="s">
        <v>39</v>
      </c>
      <c r="F33" s="99">
        <f>ROUND((SUM(BE127:BE272)),  2)</f>
        <v>0</v>
      </c>
      <c r="G33" s="100"/>
      <c r="H33" s="100"/>
      <c r="I33" s="101">
        <v>0.23</v>
      </c>
      <c r="J33" s="99">
        <f>ROUND(((SUM(BE127:BE272))*I33),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35" t="s">
        <v>40</v>
      </c>
      <c r="F34" s="102">
        <f>ROUND((SUM(BF127:BF272)),  2)</f>
        <v>0</v>
      </c>
      <c r="G34" s="29"/>
      <c r="H34" s="29"/>
      <c r="I34" s="103">
        <v>0.23</v>
      </c>
      <c r="J34" s="102">
        <f>ROUND(((SUM(BF127:BF272))*I34),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4" t="s">
        <v>41</v>
      </c>
      <c r="F35" s="102">
        <f>ROUND((SUM(BG127:BG272)),  2)</f>
        <v>0</v>
      </c>
      <c r="G35" s="29"/>
      <c r="H35" s="29"/>
      <c r="I35" s="103">
        <v>0.23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4" t="s">
        <v>42</v>
      </c>
      <c r="F36" s="102">
        <f>ROUND((SUM(BH127:BH272)),  2)</f>
        <v>0</v>
      </c>
      <c r="G36" s="29"/>
      <c r="H36" s="29"/>
      <c r="I36" s="103">
        <v>0.23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35" t="s">
        <v>43</v>
      </c>
      <c r="F37" s="99">
        <f>ROUND((SUM(BI127:BI272)),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44</v>
      </c>
      <c r="E39" s="60"/>
      <c r="F39" s="60"/>
      <c r="G39" s="106" t="s">
        <v>45</v>
      </c>
      <c r="H39" s="107" t="s">
        <v>46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42"/>
      <c r="D50" s="43" t="s">
        <v>47</v>
      </c>
      <c r="E50" s="44"/>
      <c r="F50" s="44"/>
      <c r="G50" s="43" t="s">
        <v>48</v>
      </c>
      <c r="H50" s="44"/>
      <c r="I50" s="44"/>
      <c r="J50" s="44"/>
      <c r="K50" s="44"/>
      <c r="L50" s="42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5" t="s">
        <v>49</v>
      </c>
      <c r="E61" s="32"/>
      <c r="F61" s="110" t="s">
        <v>50</v>
      </c>
      <c r="G61" s="45" t="s">
        <v>49</v>
      </c>
      <c r="H61" s="32"/>
      <c r="I61" s="32"/>
      <c r="J61" s="111" t="s">
        <v>50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3" t="s">
        <v>51</v>
      </c>
      <c r="E65" s="46"/>
      <c r="F65" s="46"/>
      <c r="G65" s="43" t="s">
        <v>52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5" t="s">
        <v>49</v>
      </c>
      <c r="E76" s="32"/>
      <c r="F76" s="110" t="s">
        <v>50</v>
      </c>
      <c r="G76" s="45" t="s">
        <v>49</v>
      </c>
      <c r="H76" s="32"/>
      <c r="I76" s="32"/>
      <c r="J76" s="111" t="s">
        <v>50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" customHeight="1">
      <c r="A82" s="29"/>
      <c r="B82" s="30"/>
      <c r="C82" s="18" t="s">
        <v>96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20" t="str">
        <f>E7</f>
        <v>MOst M3534 cez kanál pred obcou Senné</v>
      </c>
      <c r="F85" s="221"/>
      <c r="G85" s="221"/>
      <c r="H85" s="221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94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78" t="str">
        <f>E9</f>
        <v>201 - Nový most cez kanál</v>
      </c>
      <c r="F87" s="222"/>
      <c r="G87" s="222"/>
      <c r="H87" s="222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5">
        <f>IF(J12="","",J12)</f>
        <v>0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15" customHeight="1">
      <c r="A91" s="29"/>
      <c r="B91" s="30"/>
      <c r="C91" s="24" t="s">
        <v>22</v>
      </c>
      <c r="D91" s="29"/>
      <c r="E91" s="29"/>
      <c r="F91" s="22" t="str">
        <f>E15</f>
        <v>Správa ciest KSK</v>
      </c>
      <c r="G91" s="29"/>
      <c r="H91" s="29"/>
      <c r="I91" s="24" t="s">
        <v>28</v>
      </c>
      <c r="J91" s="27" t="str">
        <f>E21</f>
        <v>DAQE Slovakia s.r.o.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15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31</v>
      </c>
      <c r="J92" s="27" t="str">
        <f>E24</f>
        <v>Ing. Čelková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97</v>
      </c>
      <c r="D94" s="104"/>
      <c r="E94" s="104"/>
      <c r="F94" s="104"/>
      <c r="G94" s="104"/>
      <c r="H94" s="104"/>
      <c r="I94" s="104"/>
      <c r="J94" s="113" t="s">
        <v>98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8" customHeight="1">
      <c r="A96" s="29"/>
      <c r="B96" s="30"/>
      <c r="C96" s="114" t="s">
        <v>99</v>
      </c>
      <c r="D96" s="29"/>
      <c r="E96" s="29"/>
      <c r="F96" s="29"/>
      <c r="G96" s="29"/>
      <c r="H96" s="29"/>
      <c r="I96" s="29"/>
      <c r="J96" s="71">
        <f>J127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100</v>
      </c>
    </row>
    <row r="97" spans="1:31" s="9" customFormat="1" ht="24.9" customHeight="1">
      <c r="B97" s="115"/>
      <c r="D97" s="116" t="s">
        <v>163</v>
      </c>
      <c r="E97" s="117"/>
      <c r="F97" s="117"/>
      <c r="G97" s="117"/>
      <c r="H97" s="117"/>
      <c r="I97" s="117"/>
      <c r="J97" s="118">
        <f>J128</f>
        <v>0</v>
      </c>
      <c r="L97" s="115"/>
    </row>
    <row r="98" spans="1:31" s="12" customFormat="1" ht="19.95" customHeight="1">
      <c r="B98" s="161"/>
      <c r="D98" s="162" t="s">
        <v>164</v>
      </c>
      <c r="E98" s="163"/>
      <c r="F98" s="163"/>
      <c r="G98" s="163"/>
      <c r="H98" s="163"/>
      <c r="I98" s="163"/>
      <c r="J98" s="164">
        <f>J129</f>
        <v>0</v>
      </c>
      <c r="L98" s="161"/>
    </row>
    <row r="99" spans="1:31" s="12" customFormat="1" ht="19.95" customHeight="1">
      <c r="B99" s="161"/>
      <c r="D99" s="162" t="s">
        <v>165</v>
      </c>
      <c r="E99" s="163"/>
      <c r="F99" s="163"/>
      <c r="G99" s="163"/>
      <c r="H99" s="163"/>
      <c r="I99" s="163"/>
      <c r="J99" s="164">
        <f>J156</f>
        <v>0</v>
      </c>
      <c r="L99" s="161"/>
    </row>
    <row r="100" spans="1:31" s="12" customFormat="1" ht="19.95" customHeight="1">
      <c r="B100" s="161"/>
      <c r="D100" s="162" t="s">
        <v>166</v>
      </c>
      <c r="E100" s="163"/>
      <c r="F100" s="163"/>
      <c r="G100" s="163"/>
      <c r="H100" s="163"/>
      <c r="I100" s="163"/>
      <c r="J100" s="164">
        <f>J174</f>
        <v>0</v>
      </c>
      <c r="L100" s="161"/>
    </row>
    <row r="101" spans="1:31" s="12" customFormat="1" ht="19.95" customHeight="1">
      <c r="B101" s="161"/>
      <c r="D101" s="162" t="s">
        <v>167</v>
      </c>
      <c r="E101" s="163"/>
      <c r="F101" s="163"/>
      <c r="G101" s="163"/>
      <c r="H101" s="163"/>
      <c r="I101" s="163"/>
      <c r="J101" s="164">
        <f>J191</f>
        <v>0</v>
      </c>
      <c r="L101" s="161"/>
    </row>
    <row r="102" spans="1:31" s="12" customFormat="1" ht="19.95" customHeight="1">
      <c r="B102" s="161"/>
      <c r="D102" s="162" t="s">
        <v>168</v>
      </c>
      <c r="E102" s="163"/>
      <c r="F102" s="163"/>
      <c r="G102" s="163"/>
      <c r="H102" s="163"/>
      <c r="I102" s="163"/>
      <c r="J102" s="164">
        <f>J211</f>
        <v>0</v>
      </c>
      <c r="L102" s="161"/>
    </row>
    <row r="103" spans="1:31" s="12" customFormat="1" ht="19.95" customHeight="1">
      <c r="B103" s="161"/>
      <c r="D103" s="162" t="s">
        <v>551</v>
      </c>
      <c r="E103" s="163"/>
      <c r="F103" s="163"/>
      <c r="G103" s="163"/>
      <c r="H103" s="163"/>
      <c r="I103" s="163"/>
      <c r="J103" s="164">
        <f>J220</f>
        <v>0</v>
      </c>
      <c r="L103" s="161"/>
    </row>
    <row r="104" spans="1:31" s="12" customFormat="1" ht="19.95" customHeight="1">
      <c r="B104" s="161"/>
      <c r="D104" s="162" t="s">
        <v>169</v>
      </c>
      <c r="E104" s="163"/>
      <c r="F104" s="163"/>
      <c r="G104" s="163"/>
      <c r="H104" s="163"/>
      <c r="I104" s="163"/>
      <c r="J104" s="164">
        <f>J222</f>
        <v>0</v>
      </c>
      <c r="L104" s="161"/>
    </row>
    <row r="105" spans="1:31" s="12" customFormat="1" ht="19.95" customHeight="1">
      <c r="B105" s="161"/>
      <c r="D105" s="162" t="s">
        <v>404</v>
      </c>
      <c r="E105" s="163"/>
      <c r="F105" s="163"/>
      <c r="G105" s="163"/>
      <c r="H105" s="163"/>
      <c r="I105" s="163"/>
      <c r="J105" s="164">
        <f>J258</f>
        <v>0</v>
      </c>
      <c r="L105" s="161"/>
    </row>
    <row r="106" spans="1:31" s="9" customFormat="1" ht="24.9" customHeight="1">
      <c r="B106" s="115"/>
      <c r="D106" s="116" t="s">
        <v>552</v>
      </c>
      <c r="E106" s="117"/>
      <c r="F106" s="117"/>
      <c r="G106" s="117"/>
      <c r="H106" s="117"/>
      <c r="I106" s="117"/>
      <c r="J106" s="118">
        <f>J260</f>
        <v>0</v>
      </c>
      <c r="L106" s="115"/>
    </row>
    <row r="107" spans="1:31" s="12" customFormat="1" ht="19.95" customHeight="1">
      <c r="B107" s="161"/>
      <c r="D107" s="162" t="s">
        <v>553</v>
      </c>
      <c r="E107" s="163"/>
      <c r="F107" s="163"/>
      <c r="G107" s="163"/>
      <c r="H107" s="163"/>
      <c r="I107" s="163"/>
      <c r="J107" s="164">
        <f>J261</f>
        <v>0</v>
      </c>
      <c r="L107" s="161"/>
    </row>
    <row r="108" spans="1:31" s="2" customFormat="1" ht="21.75" customHeight="1">
      <c r="A108" s="29"/>
      <c r="B108" s="30"/>
      <c r="C108" s="29"/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" customHeight="1">
      <c r="A109" s="29"/>
      <c r="B109" s="47"/>
      <c r="C109" s="48"/>
      <c r="D109" s="48"/>
      <c r="E109" s="48"/>
      <c r="F109" s="48"/>
      <c r="G109" s="48"/>
      <c r="H109" s="48"/>
      <c r="I109" s="48"/>
      <c r="J109" s="48"/>
      <c r="K109" s="48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3" spans="1:63" s="2" customFormat="1" ht="6.9" customHeight="1">
      <c r="A113" s="29"/>
      <c r="B113" s="49"/>
      <c r="C113" s="50"/>
      <c r="D113" s="50"/>
      <c r="E113" s="50"/>
      <c r="F113" s="50"/>
      <c r="G113" s="50"/>
      <c r="H113" s="50"/>
      <c r="I113" s="50"/>
      <c r="J113" s="50"/>
      <c r="K113" s="50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24.9" customHeight="1">
      <c r="A114" s="29"/>
      <c r="B114" s="30"/>
      <c r="C114" s="18" t="s">
        <v>102</v>
      </c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6.9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12" customHeight="1">
      <c r="A116" s="29"/>
      <c r="B116" s="30"/>
      <c r="C116" s="24" t="s">
        <v>15</v>
      </c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16.5" customHeight="1">
      <c r="A117" s="29"/>
      <c r="B117" s="30"/>
      <c r="C117" s="29"/>
      <c r="D117" s="29"/>
      <c r="E117" s="220" t="str">
        <f>E7</f>
        <v>MOst M3534 cez kanál pred obcou Senné</v>
      </c>
      <c r="F117" s="221"/>
      <c r="G117" s="221"/>
      <c r="H117" s="221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2" customHeight="1">
      <c r="A118" s="29"/>
      <c r="B118" s="30"/>
      <c r="C118" s="24" t="s">
        <v>94</v>
      </c>
      <c r="D118" s="29"/>
      <c r="E118" s="29"/>
      <c r="F118" s="29"/>
      <c r="G118" s="29"/>
      <c r="H118" s="29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16.5" customHeight="1">
      <c r="A119" s="29"/>
      <c r="B119" s="30"/>
      <c r="C119" s="29"/>
      <c r="D119" s="29"/>
      <c r="E119" s="178" t="str">
        <f>E9</f>
        <v>201 - Nový most cez kanál</v>
      </c>
      <c r="F119" s="222"/>
      <c r="G119" s="222"/>
      <c r="H119" s="222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6.9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12" customHeight="1">
      <c r="A121" s="29"/>
      <c r="B121" s="30"/>
      <c r="C121" s="24" t="s">
        <v>19</v>
      </c>
      <c r="D121" s="29"/>
      <c r="E121" s="29"/>
      <c r="F121" s="22" t="str">
        <f>F12</f>
        <v xml:space="preserve"> </v>
      </c>
      <c r="G121" s="29"/>
      <c r="H121" s="29"/>
      <c r="I121" s="24" t="s">
        <v>21</v>
      </c>
      <c r="J121" s="55">
        <f>IF(J12="","",J12)</f>
        <v>0</v>
      </c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6.9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15.15" customHeight="1">
      <c r="A123" s="29"/>
      <c r="B123" s="30"/>
      <c r="C123" s="24" t="s">
        <v>22</v>
      </c>
      <c r="D123" s="29"/>
      <c r="E123" s="29"/>
      <c r="F123" s="22" t="str">
        <f>E15</f>
        <v>Správa ciest KSK</v>
      </c>
      <c r="G123" s="29"/>
      <c r="H123" s="29"/>
      <c r="I123" s="24" t="s">
        <v>28</v>
      </c>
      <c r="J123" s="27" t="str">
        <f>E21</f>
        <v>DAQE Slovakia s.r.o.</v>
      </c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5.15" customHeight="1">
      <c r="A124" s="29"/>
      <c r="B124" s="30"/>
      <c r="C124" s="24" t="s">
        <v>26</v>
      </c>
      <c r="D124" s="29"/>
      <c r="E124" s="29"/>
      <c r="F124" s="22" t="str">
        <f>IF(E18="","",E18)</f>
        <v>Vyplň údaj</v>
      </c>
      <c r="G124" s="29"/>
      <c r="H124" s="29"/>
      <c r="I124" s="24" t="s">
        <v>31</v>
      </c>
      <c r="J124" s="27" t="str">
        <f>E24</f>
        <v>Ing. Čelková</v>
      </c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2" customFormat="1" ht="10.35" customHeight="1">
      <c r="A125" s="29"/>
      <c r="B125" s="30"/>
      <c r="C125" s="29"/>
      <c r="D125" s="29"/>
      <c r="E125" s="29"/>
      <c r="F125" s="29"/>
      <c r="G125" s="29"/>
      <c r="H125" s="29"/>
      <c r="I125" s="29"/>
      <c r="J125" s="29"/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63" s="10" customFormat="1" ht="29.25" customHeight="1">
      <c r="A126" s="119"/>
      <c r="B126" s="120"/>
      <c r="C126" s="121" t="s">
        <v>103</v>
      </c>
      <c r="D126" s="122" t="s">
        <v>59</v>
      </c>
      <c r="E126" s="122" t="s">
        <v>55</v>
      </c>
      <c r="F126" s="122" t="s">
        <v>56</v>
      </c>
      <c r="G126" s="122" t="s">
        <v>104</v>
      </c>
      <c r="H126" s="122" t="s">
        <v>105</v>
      </c>
      <c r="I126" s="122" t="s">
        <v>106</v>
      </c>
      <c r="J126" s="123" t="s">
        <v>98</v>
      </c>
      <c r="K126" s="124" t="s">
        <v>107</v>
      </c>
      <c r="L126" s="125"/>
      <c r="M126" s="62" t="s">
        <v>1</v>
      </c>
      <c r="N126" s="63" t="s">
        <v>38</v>
      </c>
      <c r="O126" s="63" t="s">
        <v>108</v>
      </c>
      <c r="P126" s="63" t="s">
        <v>109</v>
      </c>
      <c r="Q126" s="63" t="s">
        <v>110</v>
      </c>
      <c r="R126" s="63" t="s">
        <v>111</v>
      </c>
      <c r="S126" s="63" t="s">
        <v>112</v>
      </c>
      <c r="T126" s="64" t="s">
        <v>113</v>
      </c>
      <c r="U126" s="119"/>
      <c r="V126" s="119"/>
      <c r="W126" s="119"/>
      <c r="X126" s="119"/>
      <c r="Y126" s="119"/>
      <c r="Z126" s="119"/>
      <c r="AA126" s="119"/>
      <c r="AB126" s="119"/>
      <c r="AC126" s="119"/>
      <c r="AD126" s="119"/>
      <c r="AE126" s="119"/>
    </row>
    <row r="127" spans="1:63" s="2" customFormat="1" ht="22.8" customHeight="1">
      <c r="A127" s="29"/>
      <c r="B127" s="30"/>
      <c r="C127" s="69" t="s">
        <v>99</v>
      </c>
      <c r="D127" s="29"/>
      <c r="E127" s="29"/>
      <c r="F127" s="29"/>
      <c r="G127" s="29"/>
      <c r="H127" s="29"/>
      <c r="I127" s="29"/>
      <c r="J127" s="126">
        <f>BK127</f>
        <v>0</v>
      </c>
      <c r="K127" s="29"/>
      <c r="L127" s="30"/>
      <c r="M127" s="65"/>
      <c r="N127" s="56"/>
      <c r="O127" s="66"/>
      <c r="P127" s="127">
        <f>P128+P260</f>
        <v>0</v>
      </c>
      <c r="Q127" s="66"/>
      <c r="R127" s="127">
        <f>R128+R260</f>
        <v>1859.5248031199997</v>
      </c>
      <c r="S127" s="66"/>
      <c r="T127" s="128">
        <f>T128+T260</f>
        <v>381.39279999999997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73</v>
      </c>
      <c r="AU127" s="14" t="s">
        <v>100</v>
      </c>
      <c r="BK127" s="129">
        <f>BK128+BK260</f>
        <v>0</v>
      </c>
    </row>
    <row r="128" spans="1:63" s="11" customFormat="1" ht="25.95" customHeight="1">
      <c r="B128" s="130"/>
      <c r="D128" s="131" t="s">
        <v>73</v>
      </c>
      <c r="E128" s="132" t="s">
        <v>170</v>
      </c>
      <c r="F128" s="132" t="s">
        <v>171</v>
      </c>
      <c r="I128" s="133"/>
      <c r="J128" s="134">
        <f>BK128</f>
        <v>0</v>
      </c>
      <c r="L128" s="130"/>
      <c r="M128" s="135"/>
      <c r="N128" s="136"/>
      <c r="O128" s="136"/>
      <c r="P128" s="137">
        <f>P129+P156+P174+P191+P211+P220+P222+P258</f>
        <v>0</v>
      </c>
      <c r="Q128" s="136"/>
      <c r="R128" s="137">
        <f>R129+R156+R174+R191+R211+R220+R222+R258</f>
        <v>1857.9734245399998</v>
      </c>
      <c r="S128" s="136"/>
      <c r="T128" s="138">
        <f>T129+T156+T174+T191+T211+T220+T222+T258</f>
        <v>381.39279999999997</v>
      </c>
      <c r="AR128" s="131" t="s">
        <v>82</v>
      </c>
      <c r="AT128" s="139" t="s">
        <v>73</v>
      </c>
      <c r="AU128" s="139" t="s">
        <v>74</v>
      </c>
      <c r="AY128" s="131" t="s">
        <v>117</v>
      </c>
      <c r="BK128" s="140">
        <f>BK129+BK156+BK174+BK191+BK211+BK220+BK222+BK258</f>
        <v>0</v>
      </c>
    </row>
    <row r="129" spans="1:65" s="11" customFormat="1" ht="22.8" customHeight="1">
      <c r="B129" s="130"/>
      <c r="D129" s="131" t="s">
        <v>73</v>
      </c>
      <c r="E129" s="165" t="s">
        <v>82</v>
      </c>
      <c r="F129" s="165" t="s">
        <v>172</v>
      </c>
      <c r="I129" s="133"/>
      <c r="J129" s="166">
        <f>BK129</f>
        <v>0</v>
      </c>
      <c r="L129" s="130"/>
      <c r="M129" s="135"/>
      <c r="N129" s="136"/>
      <c r="O129" s="136"/>
      <c r="P129" s="137">
        <f>SUM(P130:P155)</f>
        <v>0</v>
      </c>
      <c r="Q129" s="136"/>
      <c r="R129" s="137">
        <f>SUM(R130:R155)</f>
        <v>851.92148999999995</v>
      </c>
      <c r="S129" s="136"/>
      <c r="T129" s="138">
        <f>SUM(T130:T155)</f>
        <v>22.175999999999998</v>
      </c>
      <c r="AR129" s="131" t="s">
        <v>82</v>
      </c>
      <c r="AT129" s="139" t="s">
        <v>73</v>
      </c>
      <c r="AU129" s="139" t="s">
        <v>82</v>
      </c>
      <c r="AY129" s="131" t="s">
        <v>117</v>
      </c>
      <c r="BK129" s="140">
        <f>SUM(BK130:BK155)</f>
        <v>0</v>
      </c>
    </row>
    <row r="130" spans="1:65" s="2" customFormat="1" ht="24.15" customHeight="1">
      <c r="A130" s="29"/>
      <c r="B130" s="141"/>
      <c r="C130" s="142" t="s">
        <v>82</v>
      </c>
      <c r="D130" s="142" t="s">
        <v>118</v>
      </c>
      <c r="E130" s="143" t="s">
        <v>554</v>
      </c>
      <c r="F130" s="144" t="s">
        <v>555</v>
      </c>
      <c r="G130" s="145" t="s">
        <v>175</v>
      </c>
      <c r="H130" s="146">
        <v>63</v>
      </c>
      <c r="I130" s="147"/>
      <c r="J130" s="148">
        <f t="shared" ref="J130:J155" si="0">ROUND(I130*H130,2)</f>
        <v>0</v>
      </c>
      <c r="K130" s="149"/>
      <c r="L130" s="30"/>
      <c r="M130" s="150" t="s">
        <v>1</v>
      </c>
      <c r="N130" s="151" t="s">
        <v>40</v>
      </c>
      <c r="O130" s="58"/>
      <c r="P130" s="152">
        <f t="shared" ref="P130:P155" si="1">O130*H130</f>
        <v>0</v>
      </c>
      <c r="Q130" s="152">
        <v>0</v>
      </c>
      <c r="R130" s="152">
        <f t="shared" ref="R130:R155" si="2">Q130*H130</f>
        <v>0</v>
      </c>
      <c r="S130" s="152">
        <v>9.8000000000000004E-2</v>
      </c>
      <c r="T130" s="153">
        <f t="shared" ref="T130:T155" si="3">S130*H130</f>
        <v>6.1740000000000004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4" t="s">
        <v>132</v>
      </c>
      <c r="AT130" s="154" t="s">
        <v>118</v>
      </c>
      <c r="AU130" s="154" t="s">
        <v>123</v>
      </c>
      <c r="AY130" s="14" t="s">
        <v>117</v>
      </c>
      <c r="BE130" s="155">
        <f t="shared" ref="BE130:BE155" si="4">IF(N130="základná",J130,0)</f>
        <v>0</v>
      </c>
      <c r="BF130" s="155">
        <f t="shared" ref="BF130:BF155" si="5">IF(N130="znížená",J130,0)</f>
        <v>0</v>
      </c>
      <c r="BG130" s="155">
        <f t="shared" ref="BG130:BG155" si="6">IF(N130="zákl. prenesená",J130,0)</f>
        <v>0</v>
      </c>
      <c r="BH130" s="155">
        <f t="shared" ref="BH130:BH155" si="7">IF(N130="zníž. prenesená",J130,0)</f>
        <v>0</v>
      </c>
      <c r="BI130" s="155">
        <f t="shared" ref="BI130:BI155" si="8">IF(N130="nulová",J130,0)</f>
        <v>0</v>
      </c>
      <c r="BJ130" s="14" t="s">
        <v>123</v>
      </c>
      <c r="BK130" s="155">
        <f t="shared" ref="BK130:BK155" si="9">ROUND(I130*H130,2)</f>
        <v>0</v>
      </c>
      <c r="BL130" s="14" t="s">
        <v>132</v>
      </c>
      <c r="BM130" s="154" t="s">
        <v>556</v>
      </c>
    </row>
    <row r="131" spans="1:65" s="2" customFormat="1" ht="33" customHeight="1">
      <c r="A131" s="29"/>
      <c r="B131" s="141"/>
      <c r="C131" s="142" t="s">
        <v>123</v>
      </c>
      <c r="D131" s="142" t="s">
        <v>118</v>
      </c>
      <c r="E131" s="143" t="s">
        <v>196</v>
      </c>
      <c r="F131" s="144" t="s">
        <v>197</v>
      </c>
      <c r="G131" s="145" t="s">
        <v>175</v>
      </c>
      <c r="H131" s="146">
        <v>126</v>
      </c>
      <c r="I131" s="147"/>
      <c r="J131" s="148">
        <f t="shared" si="0"/>
        <v>0</v>
      </c>
      <c r="K131" s="149"/>
      <c r="L131" s="30"/>
      <c r="M131" s="150" t="s">
        <v>1</v>
      </c>
      <c r="N131" s="151" t="s">
        <v>40</v>
      </c>
      <c r="O131" s="58"/>
      <c r="P131" s="152">
        <f t="shared" si="1"/>
        <v>0</v>
      </c>
      <c r="Q131" s="152">
        <v>9.0000000000000006E-5</v>
      </c>
      <c r="R131" s="152">
        <f t="shared" si="2"/>
        <v>1.1340000000000001E-2</v>
      </c>
      <c r="S131" s="152">
        <v>0.127</v>
      </c>
      <c r="T131" s="153">
        <f t="shared" si="3"/>
        <v>16.001999999999999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4" t="s">
        <v>132</v>
      </c>
      <c r="AT131" s="154" t="s">
        <v>118</v>
      </c>
      <c r="AU131" s="154" t="s">
        <v>123</v>
      </c>
      <c r="AY131" s="14" t="s">
        <v>117</v>
      </c>
      <c r="BE131" s="155">
        <f t="shared" si="4"/>
        <v>0</v>
      </c>
      <c r="BF131" s="155">
        <f t="shared" si="5"/>
        <v>0</v>
      </c>
      <c r="BG131" s="155">
        <f t="shared" si="6"/>
        <v>0</v>
      </c>
      <c r="BH131" s="155">
        <f t="shared" si="7"/>
        <v>0</v>
      </c>
      <c r="BI131" s="155">
        <f t="shared" si="8"/>
        <v>0</v>
      </c>
      <c r="BJ131" s="14" t="s">
        <v>123</v>
      </c>
      <c r="BK131" s="155">
        <f t="shared" si="9"/>
        <v>0</v>
      </c>
      <c r="BL131" s="14" t="s">
        <v>132</v>
      </c>
      <c r="BM131" s="154" t="s">
        <v>557</v>
      </c>
    </row>
    <row r="132" spans="1:65" s="2" customFormat="1" ht="24.15" customHeight="1">
      <c r="A132" s="29"/>
      <c r="B132" s="141"/>
      <c r="C132" s="142" t="s">
        <v>128</v>
      </c>
      <c r="D132" s="142" t="s">
        <v>118</v>
      </c>
      <c r="E132" s="143" t="s">
        <v>416</v>
      </c>
      <c r="F132" s="144" t="s">
        <v>209</v>
      </c>
      <c r="G132" s="145" t="s">
        <v>205</v>
      </c>
      <c r="H132" s="146">
        <v>653</v>
      </c>
      <c r="I132" s="147"/>
      <c r="J132" s="148">
        <f t="shared" si="0"/>
        <v>0</v>
      </c>
      <c r="K132" s="149"/>
      <c r="L132" s="30"/>
      <c r="M132" s="150" t="s">
        <v>1</v>
      </c>
      <c r="N132" s="151" t="s">
        <v>40</v>
      </c>
      <c r="O132" s="58"/>
      <c r="P132" s="152">
        <f t="shared" si="1"/>
        <v>0</v>
      </c>
      <c r="Q132" s="152">
        <v>0</v>
      </c>
      <c r="R132" s="152">
        <f t="shared" si="2"/>
        <v>0</v>
      </c>
      <c r="S132" s="152">
        <v>0</v>
      </c>
      <c r="T132" s="153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4" t="s">
        <v>132</v>
      </c>
      <c r="AT132" s="154" t="s">
        <v>118</v>
      </c>
      <c r="AU132" s="154" t="s">
        <v>123</v>
      </c>
      <c r="AY132" s="14" t="s">
        <v>117</v>
      </c>
      <c r="BE132" s="155">
        <f t="shared" si="4"/>
        <v>0</v>
      </c>
      <c r="BF132" s="155">
        <f t="shared" si="5"/>
        <v>0</v>
      </c>
      <c r="BG132" s="155">
        <f t="shared" si="6"/>
        <v>0</v>
      </c>
      <c r="BH132" s="155">
        <f t="shared" si="7"/>
        <v>0</v>
      </c>
      <c r="BI132" s="155">
        <f t="shared" si="8"/>
        <v>0</v>
      </c>
      <c r="BJ132" s="14" t="s">
        <v>123</v>
      </c>
      <c r="BK132" s="155">
        <f t="shared" si="9"/>
        <v>0</v>
      </c>
      <c r="BL132" s="14" t="s">
        <v>132</v>
      </c>
      <c r="BM132" s="154" t="s">
        <v>558</v>
      </c>
    </row>
    <row r="133" spans="1:65" s="2" customFormat="1" ht="24.15" customHeight="1">
      <c r="A133" s="29"/>
      <c r="B133" s="141"/>
      <c r="C133" s="142" t="s">
        <v>132</v>
      </c>
      <c r="D133" s="142" t="s">
        <v>118</v>
      </c>
      <c r="E133" s="143" t="s">
        <v>418</v>
      </c>
      <c r="F133" s="144" t="s">
        <v>213</v>
      </c>
      <c r="G133" s="145" t="s">
        <v>205</v>
      </c>
      <c r="H133" s="146">
        <v>653</v>
      </c>
      <c r="I133" s="147"/>
      <c r="J133" s="148">
        <f t="shared" si="0"/>
        <v>0</v>
      </c>
      <c r="K133" s="149"/>
      <c r="L133" s="30"/>
      <c r="M133" s="150" t="s">
        <v>1</v>
      </c>
      <c r="N133" s="151" t="s">
        <v>40</v>
      </c>
      <c r="O133" s="58"/>
      <c r="P133" s="152">
        <f t="shared" si="1"/>
        <v>0</v>
      </c>
      <c r="Q133" s="152">
        <v>0</v>
      </c>
      <c r="R133" s="152">
        <f t="shared" si="2"/>
        <v>0</v>
      </c>
      <c r="S133" s="152">
        <v>0</v>
      </c>
      <c r="T133" s="153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4" t="s">
        <v>132</v>
      </c>
      <c r="AT133" s="154" t="s">
        <v>118</v>
      </c>
      <c r="AU133" s="154" t="s">
        <v>123</v>
      </c>
      <c r="AY133" s="14" t="s">
        <v>117</v>
      </c>
      <c r="BE133" s="155">
        <f t="shared" si="4"/>
        <v>0</v>
      </c>
      <c r="BF133" s="155">
        <f t="shared" si="5"/>
        <v>0</v>
      </c>
      <c r="BG133" s="155">
        <f t="shared" si="6"/>
        <v>0</v>
      </c>
      <c r="BH133" s="155">
        <f t="shared" si="7"/>
        <v>0</v>
      </c>
      <c r="BI133" s="155">
        <f t="shared" si="8"/>
        <v>0</v>
      </c>
      <c r="BJ133" s="14" t="s">
        <v>123</v>
      </c>
      <c r="BK133" s="155">
        <f t="shared" si="9"/>
        <v>0</v>
      </c>
      <c r="BL133" s="14" t="s">
        <v>132</v>
      </c>
      <c r="BM133" s="154" t="s">
        <v>559</v>
      </c>
    </row>
    <row r="134" spans="1:65" s="2" customFormat="1" ht="16.5" customHeight="1">
      <c r="A134" s="29"/>
      <c r="B134" s="141"/>
      <c r="C134" s="142" t="s">
        <v>116</v>
      </c>
      <c r="D134" s="142" t="s">
        <v>118</v>
      </c>
      <c r="E134" s="143" t="s">
        <v>216</v>
      </c>
      <c r="F134" s="144" t="s">
        <v>217</v>
      </c>
      <c r="G134" s="145" t="s">
        <v>205</v>
      </c>
      <c r="H134" s="146">
        <v>104</v>
      </c>
      <c r="I134" s="147"/>
      <c r="J134" s="148">
        <f t="shared" si="0"/>
        <v>0</v>
      </c>
      <c r="K134" s="149"/>
      <c r="L134" s="30"/>
      <c r="M134" s="150" t="s">
        <v>1</v>
      </c>
      <c r="N134" s="151" t="s">
        <v>40</v>
      </c>
      <c r="O134" s="58"/>
      <c r="P134" s="152">
        <f t="shared" si="1"/>
        <v>0</v>
      </c>
      <c r="Q134" s="152">
        <v>0</v>
      </c>
      <c r="R134" s="152">
        <f t="shared" si="2"/>
        <v>0</v>
      </c>
      <c r="S134" s="152">
        <v>0</v>
      </c>
      <c r="T134" s="153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4" t="s">
        <v>132</v>
      </c>
      <c r="AT134" s="154" t="s">
        <v>118</v>
      </c>
      <c r="AU134" s="154" t="s">
        <v>123</v>
      </c>
      <c r="AY134" s="14" t="s">
        <v>117</v>
      </c>
      <c r="BE134" s="155">
        <f t="shared" si="4"/>
        <v>0</v>
      </c>
      <c r="BF134" s="155">
        <f t="shared" si="5"/>
        <v>0</v>
      </c>
      <c r="BG134" s="155">
        <f t="shared" si="6"/>
        <v>0</v>
      </c>
      <c r="BH134" s="155">
        <f t="shared" si="7"/>
        <v>0</v>
      </c>
      <c r="BI134" s="155">
        <f t="shared" si="8"/>
        <v>0</v>
      </c>
      <c r="BJ134" s="14" t="s">
        <v>123</v>
      </c>
      <c r="BK134" s="155">
        <f t="shared" si="9"/>
        <v>0</v>
      </c>
      <c r="BL134" s="14" t="s">
        <v>132</v>
      </c>
      <c r="BM134" s="154" t="s">
        <v>560</v>
      </c>
    </row>
    <row r="135" spans="1:65" s="2" customFormat="1" ht="21.75" customHeight="1">
      <c r="A135" s="29"/>
      <c r="B135" s="141"/>
      <c r="C135" s="142" t="s">
        <v>139</v>
      </c>
      <c r="D135" s="142" t="s">
        <v>118</v>
      </c>
      <c r="E135" s="143" t="s">
        <v>561</v>
      </c>
      <c r="F135" s="144" t="s">
        <v>562</v>
      </c>
      <c r="G135" s="145" t="s">
        <v>205</v>
      </c>
      <c r="H135" s="146">
        <v>22</v>
      </c>
      <c r="I135" s="147"/>
      <c r="J135" s="148">
        <f t="shared" si="0"/>
        <v>0</v>
      </c>
      <c r="K135" s="149"/>
      <c r="L135" s="30"/>
      <c r="M135" s="150" t="s">
        <v>1</v>
      </c>
      <c r="N135" s="151" t="s">
        <v>40</v>
      </c>
      <c r="O135" s="58"/>
      <c r="P135" s="152">
        <f t="shared" si="1"/>
        <v>0</v>
      </c>
      <c r="Q135" s="152">
        <v>0</v>
      </c>
      <c r="R135" s="152">
        <f t="shared" si="2"/>
        <v>0</v>
      </c>
      <c r="S135" s="152">
        <v>0</v>
      </c>
      <c r="T135" s="153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4" t="s">
        <v>132</v>
      </c>
      <c r="AT135" s="154" t="s">
        <v>118</v>
      </c>
      <c r="AU135" s="154" t="s">
        <v>123</v>
      </c>
      <c r="AY135" s="14" t="s">
        <v>117</v>
      </c>
      <c r="BE135" s="155">
        <f t="shared" si="4"/>
        <v>0</v>
      </c>
      <c r="BF135" s="155">
        <f t="shared" si="5"/>
        <v>0</v>
      </c>
      <c r="BG135" s="155">
        <f t="shared" si="6"/>
        <v>0</v>
      </c>
      <c r="BH135" s="155">
        <f t="shared" si="7"/>
        <v>0</v>
      </c>
      <c r="BI135" s="155">
        <f t="shared" si="8"/>
        <v>0</v>
      </c>
      <c r="BJ135" s="14" t="s">
        <v>123</v>
      </c>
      <c r="BK135" s="155">
        <f t="shared" si="9"/>
        <v>0</v>
      </c>
      <c r="BL135" s="14" t="s">
        <v>132</v>
      </c>
      <c r="BM135" s="154" t="s">
        <v>563</v>
      </c>
    </row>
    <row r="136" spans="1:65" s="2" customFormat="1" ht="21.75" customHeight="1">
      <c r="A136" s="29"/>
      <c r="B136" s="141"/>
      <c r="C136" s="142" t="s">
        <v>144</v>
      </c>
      <c r="D136" s="142" t="s">
        <v>118</v>
      </c>
      <c r="E136" s="143" t="s">
        <v>564</v>
      </c>
      <c r="F136" s="144" t="s">
        <v>565</v>
      </c>
      <c r="G136" s="145" t="s">
        <v>205</v>
      </c>
      <c r="H136" s="146">
        <v>4.4000000000000004</v>
      </c>
      <c r="I136" s="147"/>
      <c r="J136" s="148">
        <f t="shared" si="0"/>
        <v>0</v>
      </c>
      <c r="K136" s="149"/>
      <c r="L136" s="30"/>
      <c r="M136" s="150" t="s">
        <v>1</v>
      </c>
      <c r="N136" s="151" t="s">
        <v>40</v>
      </c>
      <c r="O136" s="58"/>
      <c r="P136" s="152">
        <f t="shared" si="1"/>
        <v>0</v>
      </c>
      <c r="Q136" s="152">
        <v>0</v>
      </c>
      <c r="R136" s="152">
        <f t="shared" si="2"/>
        <v>0</v>
      </c>
      <c r="S136" s="152">
        <v>0</v>
      </c>
      <c r="T136" s="153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4" t="s">
        <v>132</v>
      </c>
      <c r="AT136" s="154" t="s">
        <v>118</v>
      </c>
      <c r="AU136" s="154" t="s">
        <v>123</v>
      </c>
      <c r="AY136" s="14" t="s">
        <v>117</v>
      </c>
      <c r="BE136" s="155">
        <f t="shared" si="4"/>
        <v>0</v>
      </c>
      <c r="BF136" s="155">
        <f t="shared" si="5"/>
        <v>0</v>
      </c>
      <c r="BG136" s="155">
        <f t="shared" si="6"/>
        <v>0</v>
      </c>
      <c r="BH136" s="155">
        <f t="shared" si="7"/>
        <v>0</v>
      </c>
      <c r="BI136" s="155">
        <f t="shared" si="8"/>
        <v>0</v>
      </c>
      <c r="BJ136" s="14" t="s">
        <v>123</v>
      </c>
      <c r="BK136" s="155">
        <f t="shared" si="9"/>
        <v>0</v>
      </c>
      <c r="BL136" s="14" t="s">
        <v>132</v>
      </c>
      <c r="BM136" s="154" t="s">
        <v>566</v>
      </c>
    </row>
    <row r="137" spans="1:65" s="2" customFormat="1" ht="24.15" customHeight="1">
      <c r="A137" s="29"/>
      <c r="B137" s="141"/>
      <c r="C137" s="142" t="s">
        <v>149</v>
      </c>
      <c r="D137" s="142" t="s">
        <v>118</v>
      </c>
      <c r="E137" s="143" t="s">
        <v>567</v>
      </c>
      <c r="F137" s="144" t="s">
        <v>568</v>
      </c>
      <c r="G137" s="145" t="s">
        <v>205</v>
      </c>
      <c r="H137" s="146">
        <v>4.4000000000000004</v>
      </c>
      <c r="I137" s="147"/>
      <c r="J137" s="148">
        <f t="shared" si="0"/>
        <v>0</v>
      </c>
      <c r="K137" s="149"/>
      <c r="L137" s="30"/>
      <c r="M137" s="150" t="s">
        <v>1</v>
      </c>
      <c r="N137" s="151" t="s">
        <v>40</v>
      </c>
      <c r="O137" s="58"/>
      <c r="P137" s="152">
        <f t="shared" si="1"/>
        <v>0</v>
      </c>
      <c r="Q137" s="152">
        <v>0</v>
      </c>
      <c r="R137" s="152">
        <f t="shared" si="2"/>
        <v>0</v>
      </c>
      <c r="S137" s="152">
        <v>0</v>
      </c>
      <c r="T137" s="153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4" t="s">
        <v>132</v>
      </c>
      <c r="AT137" s="154" t="s">
        <v>118</v>
      </c>
      <c r="AU137" s="154" t="s">
        <v>123</v>
      </c>
      <c r="AY137" s="14" t="s">
        <v>117</v>
      </c>
      <c r="BE137" s="155">
        <f t="shared" si="4"/>
        <v>0</v>
      </c>
      <c r="BF137" s="155">
        <f t="shared" si="5"/>
        <v>0</v>
      </c>
      <c r="BG137" s="155">
        <f t="shared" si="6"/>
        <v>0</v>
      </c>
      <c r="BH137" s="155">
        <f t="shared" si="7"/>
        <v>0</v>
      </c>
      <c r="BI137" s="155">
        <f t="shared" si="8"/>
        <v>0</v>
      </c>
      <c r="BJ137" s="14" t="s">
        <v>123</v>
      </c>
      <c r="BK137" s="155">
        <f t="shared" si="9"/>
        <v>0</v>
      </c>
      <c r="BL137" s="14" t="s">
        <v>132</v>
      </c>
      <c r="BM137" s="154" t="s">
        <v>569</v>
      </c>
    </row>
    <row r="138" spans="1:65" s="2" customFormat="1" ht="24.15" customHeight="1">
      <c r="A138" s="29"/>
      <c r="B138" s="141"/>
      <c r="C138" s="142" t="s">
        <v>154</v>
      </c>
      <c r="D138" s="142" t="s">
        <v>118</v>
      </c>
      <c r="E138" s="143" t="s">
        <v>570</v>
      </c>
      <c r="F138" s="144" t="s">
        <v>571</v>
      </c>
      <c r="G138" s="145" t="s">
        <v>205</v>
      </c>
      <c r="H138" s="146">
        <v>14.878</v>
      </c>
      <c r="I138" s="147"/>
      <c r="J138" s="148">
        <f t="shared" si="0"/>
        <v>0</v>
      </c>
      <c r="K138" s="149"/>
      <c r="L138" s="30"/>
      <c r="M138" s="150" t="s">
        <v>1</v>
      </c>
      <c r="N138" s="151" t="s">
        <v>40</v>
      </c>
      <c r="O138" s="58"/>
      <c r="P138" s="152">
        <f t="shared" si="1"/>
        <v>0</v>
      </c>
      <c r="Q138" s="152">
        <v>0</v>
      </c>
      <c r="R138" s="152">
        <f t="shared" si="2"/>
        <v>0</v>
      </c>
      <c r="S138" s="152">
        <v>0</v>
      </c>
      <c r="T138" s="153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4" t="s">
        <v>132</v>
      </c>
      <c r="AT138" s="154" t="s">
        <v>118</v>
      </c>
      <c r="AU138" s="154" t="s">
        <v>123</v>
      </c>
      <c r="AY138" s="14" t="s">
        <v>117</v>
      </c>
      <c r="BE138" s="155">
        <f t="shared" si="4"/>
        <v>0</v>
      </c>
      <c r="BF138" s="155">
        <f t="shared" si="5"/>
        <v>0</v>
      </c>
      <c r="BG138" s="155">
        <f t="shared" si="6"/>
        <v>0</v>
      </c>
      <c r="BH138" s="155">
        <f t="shared" si="7"/>
        <v>0</v>
      </c>
      <c r="BI138" s="155">
        <f t="shared" si="8"/>
        <v>0</v>
      </c>
      <c r="BJ138" s="14" t="s">
        <v>123</v>
      </c>
      <c r="BK138" s="155">
        <f t="shared" si="9"/>
        <v>0</v>
      </c>
      <c r="BL138" s="14" t="s">
        <v>132</v>
      </c>
      <c r="BM138" s="154" t="s">
        <v>572</v>
      </c>
    </row>
    <row r="139" spans="1:65" s="2" customFormat="1" ht="24.15" customHeight="1">
      <c r="A139" s="29"/>
      <c r="B139" s="141"/>
      <c r="C139" s="142" t="s">
        <v>158</v>
      </c>
      <c r="D139" s="142" t="s">
        <v>118</v>
      </c>
      <c r="E139" s="143" t="s">
        <v>573</v>
      </c>
      <c r="F139" s="144" t="s">
        <v>574</v>
      </c>
      <c r="G139" s="145" t="s">
        <v>205</v>
      </c>
      <c r="H139" s="146">
        <v>14.878</v>
      </c>
      <c r="I139" s="147"/>
      <c r="J139" s="148">
        <f t="shared" si="0"/>
        <v>0</v>
      </c>
      <c r="K139" s="149"/>
      <c r="L139" s="30"/>
      <c r="M139" s="150" t="s">
        <v>1</v>
      </c>
      <c r="N139" s="151" t="s">
        <v>40</v>
      </c>
      <c r="O139" s="58"/>
      <c r="P139" s="152">
        <f t="shared" si="1"/>
        <v>0</v>
      </c>
      <c r="Q139" s="152">
        <v>0</v>
      </c>
      <c r="R139" s="152">
        <f t="shared" si="2"/>
        <v>0</v>
      </c>
      <c r="S139" s="152">
        <v>0</v>
      </c>
      <c r="T139" s="153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4" t="s">
        <v>132</v>
      </c>
      <c r="AT139" s="154" t="s">
        <v>118</v>
      </c>
      <c r="AU139" s="154" t="s">
        <v>123</v>
      </c>
      <c r="AY139" s="14" t="s">
        <v>117</v>
      </c>
      <c r="BE139" s="155">
        <f t="shared" si="4"/>
        <v>0</v>
      </c>
      <c r="BF139" s="155">
        <f t="shared" si="5"/>
        <v>0</v>
      </c>
      <c r="BG139" s="155">
        <f t="shared" si="6"/>
        <v>0</v>
      </c>
      <c r="BH139" s="155">
        <f t="shared" si="7"/>
        <v>0</v>
      </c>
      <c r="BI139" s="155">
        <f t="shared" si="8"/>
        <v>0</v>
      </c>
      <c r="BJ139" s="14" t="s">
        <v>123</v>
      </c>
      <c r="BK139" s="155">
        <f t="shared" si="9"/>
        <v>0</v>
      </c>
      <c r="BL139" s="14" t="s">
        <v>132</v>
      </c>
      <c r="BM139" s="154" t="s">
        <v>575</v>
      </c>
    </row>
    <row r="140" spans="1:65" s="2" customFormat="1" ht="37.799999999999997" customHeight="1">
      <c r="A140" s="29"/>
      <c r="B140" s="141"/>
      <c r="C140" s="142" t="s">
        <v>207</v>
      </c>
      <c r="D140" s="142" t="s">
        <v>118</v>
      </c>
      <c r="E140" s="143" t="s">
        <v>576</v>
      </c>
      <c r="F140" s="144" t="s">
        <v>233</v>
      </c>
      <c r="G140" s="145" t="s">
        <v>205</v>
      </c>
      <c r="H140" s="146">
        <v>851.35500000000002</v>
      </c>
      <c r="I140" s="147"/>
      <c r="J140" s="148">
        <f t="shared" si="0"/>
        <v>0</v>
      </c>
      <c r="K140" s="149"/>
      <c r="L140" s="30"/>
      <c r="M140" s="150" t="s">
        <v>1</v>
      </c>
      <c r="N140" s="151" t="s">
        <v>40</v>
      </c>
      <c r="O140" s="58"/>
      <c r="P140" s="152">
        <f t="shared" si="1"/>
        <v>0</v>
      </c>
      <c r="Q140" s="152">
        <v>0</v>
      </c>
      <c r="R140" s="152">
        <f t="shared" si="2"/>
        <v>0</v>
      </c>
      <c r="S140" s="152">
        <v>0</v>
      </c>
      <c r="T140" s="153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4" t="s">
        <v>132</v>
      </c>
      <c r="AT140" s="154" t="s">
        <v>118</v>
      </c>
      <c r="AU140" s="154" t="s">
        <v>123</v>
      </c>
      <c r="AY140" s="14" t="s">
        <v>117</v>
      </c>
      <c r="BE140" s="155">
        <f t="shared" si="4"/>
        <v>0</v>
      </c>
      <c r="BF140" s="155">
        <f t="shared" si="5"/>
        <v>0</v>
      </c>
      <c r="BG140" s="155">
        <f t="shared" si="6"/>
        <v>0</v>
      </c>
      <c r="BH140" s="155">
        <f t="shared" si="7"/>
        <v>0</v>
      </c>
      <c r="BI140" s="155">
        <f t="shared" si="8"/>
        <v>0</v>
      </c>
      <c r="BJ140" s="14" t="s">
        <v>123</v>
      </c>
      <c r="BK140" s="155">
        <f t="shared" si="9"/>
        <v>0</v>
      </c>
      <c r="BL140" s="14" t="s">
        <v>132</v>
      </c>
      <c r="BM140" s="154" t="s">
        <v>577</v>
      </c>
    </row>
    <row r="141" spans="1:65" s="2" customFormat="1" ht="44.25" customHeight="1">
      <c r="A141" s="29"/>
      <c r="B141" s="141"/>
      <c r="C141" s="142" t="s">
        <v>211</v>
      </c>
      <c r="D141" s="142" t="s">
        <v>118</v>
      </c>
      <c r="E141" s="143" t="s">
        <v>578</v>
      </c>
      <c r="F141" s="144" t="s">
        <v>241</v>
      </c>
      <c r="G141" s="145" t="s">
        <v>205</v>
      </c>
      <c r="H141" s="146">
        <v>851.35500000000002</v>
      </c>
      <c r="I141" s="147"/>
      <c r="J141" s="148">
        <f t="shared" si="0"/>
        <v>0</v>
      </c>
      <c r="K141" s="149"/>
      <c r="L141" s="30"/>
      <c r="M141" s="150" t="s">
        <v>1</v>
      </c>
      <c r="N141" s="151" t="s">
        <v>40</v>
      </c>
      <c r="O141" s="58"/>
      <c r="P141" s="152">
        <f t="shared" si="1"/>
        <v>0</v>
      </c>
      <c r="Q141" s="152">
        <v>0</v>
      </c>
      <c r="R141" s="152">
        <f t="shared" si="2"/>
        <v>0</v>
      </c>
      <c r="S141" s="152">
        <v>0</v>
      </c>
      <c r="T141" s="153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4" t="s">
        <v>132</v>
      </c>
      <c r="AT141" s="154" t="s">
        <v>118</v>
      </c>
      <c r="AU141" s="154" t="s">
        <v>123</v>
      </c>
      <c r="AY141" s="14" t="s">
        <v>117</v>
      </c>
      <c r="BE141" s="155">
        <f t="shared" si="4"/>
        <v>0</v>
      </c>
      <c r="BF141" s="155">
        <f t="shared" si="5"/>
        <v>0</v>
      </c>
      <c r="BG141" s="155">
        <f t="shared" si="6"/>
        <v>0</v>
      </c>
      <c r="BH141" s="155">
        <f t="shared" si="7"/>
        <v>0</v>
      </c>
      <c r="BI141" s="155">
        <f t="shared" si="8"/>
        <v>0</v>
      </c>
      <c r="BJ141" s="14" t="s">
        <v>123</v>
      </c>
      <c r="BK141" s="155">
        <f t="shared" si="9"/>
        <v>0</v>
      </c>
      <c r="BL141" s="14" t="s">
        <v>132</v>
      </c>
      <c r="BM141" s="154" t="s">
        <v>579</v>
      </c>
    </row>
    <row r="142" spans="1:65" s="2" customFormat="1" ht="21.75" customHeight="1">
      <c r="A142" s="29"/>
      <c r="B142" s="141"/>
      <c r="C142" s="142" t="s">
        <v>215</v>
      </c>
      <c r="D142" s="142" t="s">
        <v>118</v>
      </c>
      <c r="E142" s="143" t="s">
        <v>580</v>
      </c>
      <c r="F142" s="144" t="s">
        <v>581</v>
      </c>
      <c r="G142" s="145" t="s">
        <v>205</v>
      </c>
      <c r="H142" s="146">
        <v>66</v>
      </c>
      <c r="I142" s="147"/>
      <c r="J142" s="148">
        <f t="shared" si="0"/>
        <v>0</v>
      </c>
      <c r="K142" s="149"/>
      <c r="L142" s="30"/>
      <c r="M142" s="150" t="s">
        <v>1</v>
      </c>
      <c r="N142" s="151" t="s">
        <v>40</v>
      </c>
      <c r="O142" s="58"/>
      <c r="P142" s="152">
        <f t="shared" si="1"/>
        <v>0</v>
      </c>
      <c r="Q142" s="152">
        <v>0</v>
      </c>
      <c r="R142" s="152">
        <f t="shared" si="2"/>
        <v>0</v>
      </c>
      <c r="S142" s="152">
        <v>0</v>
      </c>
      <c r="T142" s="153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4" t="s">
        <v>132</v>
      </c>
      <c r="AT142" s="154" t="s">
        <v>118</v>
      </c>
      <c r="AU142" s="154" t="s">
        <v>123</v>
      </c>
      <c r="AY142" s="14" t="s">
        <v>117</v>
      </c>
      <c r="BE142" s="155">
        <f t="shared" si="4"/>
        <v>0</v>
      </c>
      <c r="BF142" s="155">
        <f t="shared" si="5"/>
        <v>0</v>
      </c>
      <c r="BG142" s="155">
        <f t="shared" si="6"/>
        <v>0</v>
      </c>
      <c r="BH142" s="155">
        <f t="shared" si="7"/>
        <v>0</v>
      </c>
      <c r="BI142" s="155">
        <f t="shared" si="8"/>
        <v>0</v>
      </c>
      <c r="BJ142" s="14" t="s">
        <v>123</v>
      </c>
      <c r="BK142" s="155">
        <f t="shared" si="9"/>
        <v>0</v>
      </c>
      <c r="BL142" s="14" t="s">
        <v>132</v>
      </c>
      <c r="BM142" s="154" t="s">
        <v>582</v>
      </c>
    </row>
    <row r="143" spans="1:65" s="2" customFormat="1" ht="24.15" customHeight="1">
      <c r="A143" s="29"/>
      <c r="B143" s="141"/>
      <c r="C143" s="142" t="s">
        <v>219</v>
      </c>
      <c r="D143" s="142" t="s">
        <v>118</v>
      </c>
      <c r="E143" s="143" t="s">
        <v>583</v>
      </c>
      <c r="F143" s="144" t="s">
        <v>584</v>
      </c>
      <c r="G143" s="145" t="s">
        <v>205</v>
      </c>
      <c r="H143" s="146">
        <v>289</v>
      </c>
      <c r="I143" s="147"/>
      <c r="J143" s="148">
        <f t="shared" si="0"/>
        <v>0</v>
      </c>
      <c r="K143" s="149"/>
      <c r="L143" s="30"/>
      <c r="M143" s="150" t="s">
        <v>1</v>
      </c>
      <c r="N143" s="151" t="s">
        <v>40</v>
      </c>
      <c r="O143" s="58"/>
      <c r="P143" s="152">
        <f t="shared" si="1"/>
        <v>0</v>
      </c>
      <c r="Q143" s="152">
        <v>0</v>
      </c>
      <c r="R143" s="152">
        <f t="shared" si="2"/>
        <v>0</v>
      </c>
      <c r="S143" s="152">
        <v>0</v>
      </c>
      <c r="T143" s="153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4" t="s">
        <v>132</v>
      </c>
      <c r="AT143" s="154" t="s">
        <v>118</v>
      </c>
      <c r="AU143" s="154" t="s">
        <v>123</v>
      </c>
      <c r="AY143" s="14" t="s">
        <v>117</v>
      </c>
      <c r="BE143" s="155">
        <f t="shared" si="4"/>
        <v>0</v>
      </c>
      <c r="BF143" s="155">
        <f t="shared" si="5"/>
        <v>0</v>
      </c>
      <c r="BG143" s="155">
        <f t="shared" si="6"/>
        <v>0</v>
      </c>
      <c r="BH143" s="155">
        <f t="shared" si="7"/>
        <v>0</v>
      </c>
      <c r="BI143" s="155">
        <f t="shared" si="8"/>
        <v>0</v>
      </c>
      <c r="BJ143" s="14" t="s">
        <v>123</v>
      </c>
      <c r="BK143" s="155">
        <f t="shared" si="9"/>
        <v>0</v>
      </c>
      <c r="BL143" s="14" t="s">
        <v>132</v>
      </c>
      <c r="BM143" s="154" t="s">
        <v>585</v>
      </c>
    </row>
    <row r="144" spans="1:65" s="2" customFormat="1" ht="16.5" customHeight="1">
      <c r="A144" s="29"/>
      <c r="B144" s="141"/>
      <c r="C144" s="167" t="s">
        <v>223</v>
      </c>
      <c r="D144" s="167" t="s">
        <v>260</v>
      </c>
      <c r="E144" s="168" t="s">
        <v>354</v>
      </c>
      <c r="F144" s="169" t="s">
        <v>355</v>
      </c>
      <c r="G144" s="170" t="s">
        <v>254</v>
      </c>
      <c r="H144" s="171">
        <v>727.7</v>
      </c>
      <c r="I144" s="172"/>
      <c r="J144" s="173">
        <f t="shared" si="0"/>
        <v>0</v>
      </c>
      <c r="K144" s="174"/>
      <c r="L144" s="175"/>
      <c r="M144" s="176" t="s">
        <v>1</v>
      </c>
      <c r="N144" s="177" t="s">
        <v>40</v>
      </c>
      <c r="O144" s="58"/>
      <c r="P144" s="152">
        <f t="shared" si="1"/>
        <v>0</v>
      </c>
      <c r="Q144" s="152">
        <v>1</v>
      </c>
      <c r="R144" s="152">
        <f t="shared" si="2"/>
        <v>727.7</v>
      </c>
      <c r="S144" s="152">
        <v>0</v>
      </c>
      <c r="T144" s="153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4" t="s">
        <v>149</v>
      </c>
      <c r="AT144" s="154" t="s">
        <v>260</v>
      </c>
      <c r="AU144" s="154" t="s">
        <v>123</v>
      </c>
      <c r="AY144" s="14" t="s">
        <v>117</v>
      </c>
      <c r="BE144" s="155">
        <f t="shared" si="4"/>
        <v>0</v>
      </c>
      <c r="BF144" s="155">
        <f t="shared" si="5"/>
        <v>0</v>
      </c>
      <c r="BG144" s="155">
        <f t="shared" si="6"/>
        <v>0</v>
      </c>
      <c r="BH144" s="155">
        <f t="shared" si="7"/>
        <v>0</v>
      </c>
      <c r="BI144" s="155">
        <f t="shared" si="8"/>
        <v>0</v>
      </c>
      <c r="BJ144" s="14" t="s">
        <v>123</v>
      </c>
      <c r="BK144" s="155">
        <f t="shared" si="9"/>
        <v>0</v>
      </c>
      <c r="BL144" s="14" t="s">
        <v>132</v>
      </c>
      <c r="BM144" s="154" t="s">
        <v>586</v>
      </c>
    </row>
    <row r="145" spans="1:65" s="2" customFormat="1" ht="21.75" customHeight="1">
      <c r="A145" s="29"/>
      <c r="B145" s="141"/>
      <c r="C145" s="142" t="s">
        <v>227</v>
      </c>
      <c r="D145" s="142" t="s">
        <v>118</v>
      </c>
      <c r="E145" s="143" t="s">
        <v>248</v>
      </c>
      <c r="F145" s="144" t="s">
        <v>249</v>
      </c>
      <c r="G145" s="145" t="s">
        <v>205</v>
      </c>
      <c r="H145" s="146">
        <v>851.35500000000002</v>
      </c>
      <c r="I145" s="147"/>
      <c r="J145" s="148">
        <f t="shared" si="0"/>
        <v>0</v>
      </c>
      <c r="K145" s="149"/>
      <c r="L145" s="30"/>
      <c r="M145" s="150" t="s">
        <v>1</v>
      </c>
      <c r="N145" s="151" t="s">
        <v>40</v>
      </c>
      <c r="O145" s="58"/>
      <c r="P145" s="152">
        <f t="shared" si="1"/>
        <v>0</v>
      </c>
      <c r="Q145" s="152">
        <v>0</v>
      </c>
      <c r="R145" s="152">
        <f t="shared" si="2"/>
        <v>0</v>
      </c>
      <c r="S145" s="152">
        <v>0</v>
      </c>
      <c r="T145" s="153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4" t="s">
        <v>132</v>
      </c>
      <c r="AT145" s="154" t="s">
        <v>118</v>
      </c>
      <c r="AU145" s="154" t="s">
        <v>123</v>
      </c>
      <c r="AY145" s="14" t="s">
        <v>117</v>
      </c>
      <c r="BE145" s="155">
        <f t="shared" si="4"/>
        <v>0</v>
      </c>
      <c r="BF145" s="155">
        <f t="shared" si="5"/>
        <v>0</v>
      </c>
      <c r="BG145" s="155">
        <f t="shared" si="6"/>
        <v>0</v>
      </c>
      <c r="BH145" s="155">
        <f t="shared" si="7"/>
        <v>0</v>
      </c>
      <c r="BI145" s="155">
        <f t="shared" si="8"/>
        <v>0</v>
      </c>
      <c r="BJ145" s="14" t="s">
        <v>123</v>
      </c>
      <c r="BK145" s="155">
        <f t="shared" si="9"/>
        <v>0</v>
      </c>
      <c r="BL145" s="14" t="s">
        <v>132</v>
      </c>
      <c r="BM145" s="154" t="s">
        <v>587</v>
      </c>
    </row>
    <row r="146" spans="1:65" s="2" customFormat="1" ht="24.15" customHeight="1">
      <c r="A146" s="29"/>
      <c r="B146" s="141"/>
      <c r="C146" s="142" t="s">
        <v>231</v>
      </c>
      <c r="D146" s="142" t="s">
        <v>118</v>
      </c>
      <c r="E146" s="143" t="s">
        <v>445</v>
      </c>
      <c r="F146" s="144" t="s">
        <v>253</v>
      </c>
      <c r="G146" s="145" t="s">
        <v>254</v>
      </c>
      <c r="H146" s="146">
        <v>1617.575</v>
      </c>
      <c r="I146" s="147"/>
      <c r="J146" s="148">
        <f t="shared" si="0"/>
        <v>0</v>
      </c>
      <c r="K146" s="149"/>
      <c r="L146" s="30"/>
      <c r="M146" s="150" t="s">
        <v>1</v>
      </c>
      <c r="N146" s="151" t="s">
        <v>40</v>
      </c>
      <c r="O146" s="58"/>
      <c r="P146" s="152">
        <f t="shared" si="1"/>
        <v>0</v>
      </c>
      <c r="Q146" s="152">
        <v>0</v>
      </c>
      <c r="R146" s="152">
        <f t="shared" si="2"/>
        <v>0</v>
      </c>
      <c r="S146" s="152">
        <v>0</v>
      </c>
      <c r="T146" s="153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4" t="s">
        <v>132</v>
      </c>
      <c r="AT146" s="154" t="s">
        <v>118</v>
      </c>
      <c r="AU146" s="154" t="s">
        <v>123</v>
      </c>
      <c r="AY146" s="14" t="s">
        <v>117</v>
      </c>
      <c r="BE146" s="155">
        <f t="shared" si="4"/>
        <v>0</v>
      </c>
      <c r="BF146" s="155">
        <f t="shared" si="5"/>
        <v>0</v>
      </c>
      <c r="BG146" s="155">
        <f t="shared" si="6"/>
        <v>0</v>
      </c>
      <c r="BH146" s="155">
        <f t="shared" si="7"/>
        <v>0</v>
      </c>
      <c r="BI146" s="155">
        <f t="shared" si="8"/>
        <v>0</v>
      </c>
      <c r="BJ146" s="14" t="s">
        <v>123</v>
      </c>
      <c r="BK146" s="155">
        <f t="shared" si="9"/>
        <v>0</v>
      </c>
      <c r="BL146" s="14" t="s">
        <v>132</v>
      </c>
      <c r="BM146" s="154" t="s">
        <v>588</v>
      </c>
    </row>
    <row r="147" spans="1:65" s="2" customFormat="1" ht="33" customHeight="1">
      <c r="A147" s="29"/>
      <c r="B147" s="141"/>
      <c r="C147" s="142" t="s">
        <v>235</v>
      </c>
      <c r="D147" s="142" t="s">
        <v>118</v>
      </c>
      <c r="E147" s="143" t="s">
        <v>589</v>
      </c>
      <c r="F147" s="144" t="s">
        <v>590</v>
      </c>
      <c r="G147" s="145" t="s">
        <v>205</v>
      </c>
      <c r="H147" s="146">
        <v>41.4</v>
      </c>
      <c r="I147" s="147"/>
      <c r="J147" s="148">
        <f t="shared" si="0"/>
        <v>0</v>
      </c>
      <c r="K147" s="149"/>
      <c r="L147" s="30"/>
      <c r="M147" s="150" t="s">
        <v>1</v>
      </c>
      <c r="N147" s="151" t="s">
        <v>40</v>
      </c>
      <c r="O147" s="58"/>
      <c r="P147" s="152">
        <f t="shared" si="1"/>
        <v>0</v>
      </c>
      <c r="Q147" s="152">
        <v>0</v>
      </c>
      <c r="R147" s="152">
        <f t="shared" si="2"/>
        <v>0</v>
      </c>
      <c r="S147" s="152">
        <v>0</v>
      </c>
      <c r="T147" s="153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4" t="s">
        <v>132</v>
      </c>
      <c r="AT147" s="154" t="s">
        <v>118</v>
      </c>
      <c r="AU147" s="154" t="s">
        <v>123</v>
      </c>
      <c r="AY147" s="14" t="s">
        <v>117</v>
      </c>
      <c r="BE147" s="155">
        <f t="shared" si="4"/>
        <v>0</v>
      </c>
      <c r="BF147" s="155">
        <f t="shared" si="5"/>
        <v>0</v>
      </c>
      <c r="BG147" s="155">
        <f t="shared" si="6"/>
        <v>0</v>
      </c>
      <c r="BH147" s="155">
        <f t="shared" si="7"/>
        <v>0</v>
      </c>
      <c r="BI147" s="155">
        <f t="shared" si="8"/>
        <v>0</v>
      </c>
      <c r="BJ147" s="14" t="s">
        <v>123</v>
      </c>
      <c r="BK147" s="155">
        <f t="shared" si="9"/>
        <v>0</v>
      </c>
      <c r="BL147" s="14" t="s">
        <v>132</v>
      </c>
      <c r="BM147" s="154" t="s">
        <v>591</v>
      </c>
    </row>
    <row r="148" spans="1:65" s="2" customFormat="1" ht="16.5" customHeight="1">
      <c r="A148" s="29"/>
      <c r="B148" s="141"/>
      <c r="C148" s="167" t="s">
        <v>239</v>
      </c>
      <c r="D148" s="167" t="s">
        <v>260</v>
      </c>
      <c r="E148" s="168" t="s">
        <v>592</v>
      </c>
      <c r="F148" s="169" t="s">
        <v>593</v>
      </c>
      <c r="G148" s="170" t="s">
        <v>254</v>
      </c>
      <c r="H148" s="171">
        <v>82.8</v>
      </c>
      <c r="I148" s="172"/>
      <c r="J148" s="173">
        <f t="shared" si="0"/>
        <v>0</v>
      </c>
      <c r="K148" s="174"/>
      <c r="L148" s="175"/>
      <c r="M148" s="176" t="s">
        <v>1</v>
      </c>
      <c r="N148" s="177" t="s">
        <v>40</v>
      </c>
      <c r="O148" s="58"/>
      <c r="P148" s="152">
        <f t="shared" si="1"/>
        <v>0</v>
      </c>
      <c r="Q148" s="152">
        <v>1</v>
      </c>
      <c r="R148" s="152">
        <f t="shared" si="2"/>
        <v>82.8</v>
      </c>
      <c r="S148" s="152">
        <v>0</v>
      </c>
      <c r="T148" s="153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4" t="s">
        <v>149</v>
      </c>
      <c r="AT148" s="154" t="s">
        <v>260</v>
      </c>
      <c r="AU148" s="154" t="s">
        <v>123</v>
      </c>
      <c r="AY148" s="14" t="s">
        <v>117</v>
      </c>
      <c r="BE148" s="155">
        <f t="shared" si="4"/>
        <v>0</v>
      </c>
      <c r="BF148" s="155">
        <f t="shared" si="5"/>
        <v>0</v>
      </c>
      <c r="BG148" s="155">
        <f t="shared" si="6"/>
        <v>0</v>
      </c>
      <c r="BH148" s="155">
        <f t="shared" si="7"/>
        <v>0</v>
      </c>
      <c r="BI148" s="155">
        <f t="shared" si="8"/>
        <v>0</v>
      </c>
      <c r="BJ148" s="14" t="s">
        <v>123</v>
      </c>
      <c r="BK148" s="155">
        <f t="shared" si="9"/>
        <v>0</v>
      </c>
      <c r="BL148" s="14" t="s">
        <v>132</v>
      </c>
      <c r="BM148" s="154" t="s">
        <v>594</v>
      </c>
    </row>
    <row r="149" spans="1:65" s="2" customFormat="1" ht="24.15" customHeight="1">
      <c r="A149" s="29"/>
      <c r="B149" s="141"/>
      <c r="C149" s="142" t="s">
        <v>243</v>
      </c>
      <c r="D149" s="142" t="s">
        <v>118</v>
      </c>
      <c r="E149" s="143" t="s">
        <v>595</v>
      </c>
      <c r="F149" s="144" t="s">
        <v>596</v>
      </c>
      <c r="G149" s="145" t="s">
        <v>205</v>
      </c>
      <c r="H149" s="146">
        <v>94</v>
      </c>
      <c r="I149" s="147"/>
      <c r="J149" s="148">
        <f t="shared" si="0"/>
        <v>0</v>
      </c>
      <c r="K149" s="149"/>
      <c r="L149" s="30"/>
      <c r="M149" s="150" t="s">
        <v>1</v>
      </c>
      <c r="N149" s="151" t="s">
        <v>40</v>
      </c>
      <c r="O149" s="58"/>
      <c r="P149" s="152">
        <f t="shared" si="1"/>
        <v>0</v>
      </c>
      <c r="Q149" s="152">
        <v>0</v>
      </c>
      <c r="R149" s="152">
        <f t="shared" si="2"/>
        <v>0</v>
      </c>
      <c r="S149" s="152">
        <v>0</v>
      </c>
      <c r="T149" s="153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4" t="s">
        <v>132</v>
      </c>
      <c r="AT149" s="154" t="s">
        <v>118</v>
      </c>
      <c r="AU149" s="154" t="s">
        <v>123</v>
      </c>
      <c r="AY149" s="14" t="s">
        <v>117</v>
      </c>
      <c r="BE149" s="155">
        <f t="shared" si="4"/>
        <v>0</v>
      </c>
      <c r="BF149" s="155">
        <f t="shared" si="5"/>
        <v>0</v>
      </c>
      <c r="BG149" s="155">
        <f t="shared" si="6"/>
        <v>0</v>
      </c>
      <c r="BH149" s="155">
        <f t="shared" si="7"/>
        <v>0</v>
      </c>
      <c r="BI149" s="155">
        <f t="shared" si="8"/>
        <v>0</v>
      </c>
      <c r="BJ149" s="14" t="s">
        <v>123</v>
      </c>
      <c r="BK149" s="155">
        <f t="shared" si="9"/>
        <v>0</v>
      </c>
      <c r="BL149" s="14" t="s">
        <v>132</v>
      </c>
      <c r="BM149" s="154" t="s">
        <v>597</v>
      </c>
    </row>
    <row r="150" spans="1:65" s="2" customFormat="1" ht="24.15" customHeight="1">
      <c r="A150" s="29"/>
      <c r="B150" s="141"/>
      <c r="C150" s="142" t="s">
        <v>247</v>
      </c>
      <c r="D150" s="142" t="s">
        <v>118</v>
      </c>
      <c r="E150" s="143" t="s">
        <v>265</v>
      </c>
      <c r="F150" s="144" t="s">
        <v>266</v>
      </c>
      <c r="G150" s="145" t="s">
        <v>175</v>
      </c>
      <c r="H150" s="146">
        <v>203</v>
      </c>
      <c r="I150" s="147"/>
      <c r="J150" s="148">
        <f t="shared" si="0"/>
        <v>0</v>
      </c>
      <c r="K150" s="149"/>
      <c r="L150" s="30"/>
      <c r="M150" s="150" t="s">
        <v>1</v>
      </c>
      <c r="N150" s="151" t="s">
        <v>40</v>
      </c>
      <c r="O150" s="58"/>
      <c r="P150" s="152">
        <f t="shared" si="1"/>
        <v>0</v>
      </c>
      <c r="Q150" s="152">
        <v>0</v>
      </c>
      <c r="R150" s="152">
        <f t="shared" si="2"/>
        <v>0</v>
      </c>
      <c r="S150" s="152">
        <v>0</v>
      </c>
      <c r="T150" s="153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4" t="s">
        <v>132</v>
      </c>
      <c r="AT150" s="154" t="s">
        <v>118</v>
      </c>
      <c r="AU150" s="154" t="s">
        <v>123</v>
      </c>
      <c r="AY150" s="14" t="s">
        <v>117</v>
      </c>
      <c r="BE150" s="155">
        <f t="shared" si="4"/>
        <v>0</v>
      </c>
      <c r="BF150" s="155">
        <f t="shared" si="5"/>
        <v>0</v>
      </c>
      <c r="BG150" s="155">
        <f t="shared" si="6"/>
        <v>0</v>
      </c>
      <c r="BH150" s="155">
        <f t="shared" si="7"/>
        <v>0</v>
      </c>
      <c r="BI150" s="155">
        <f t="shared" si="8"/>
        <v>0</v>
      </c>
      <c r="BJ150" s="14" t="s">
        <v>123</v>
      </c>
      <c r="BK150" s="155">
        <f t="shared" si="9"/>
        <v>0</v>
      </c>
      <c r="BL150" s="14" t="s">
        <v>132</v>
      </c>
      <c r="BM150" s="154" t="s">
        <v>598</v>
      </c>
    </row>
    <row r="151" spans="1:65" s="2" customFormat="1" ht="16.5" customHeight="1">
      <c r="A151" s="29"/>
      <c r="B151" s="141"/>
      <c r="C151" s="167" t="s">
        <v>251</v>
      </c>
      <c r="D151" s="167" t="s">
        <v>260</v>
      </c>
      <c r="E151" s="168" t="s">
        <v>269</v>
      </c>
      <c r="F151" s="169" t="s">
        <v>270</v>
      </c>
      <c r="G151" s="170" t="s">
        <v>271</v>
      </c>
      <c r="H151" s="171">
        <v>10.15</v>
      </c>
      <c r="I151" s="172"/>
      <c r="J151" s="173">
        <f t="shared" si="0"/>
        <v>0</v>
      </c>
      <c r="K151" s="174"/>
      <c r="L151" s="175"/>
      <c r="M151" s="176" t="s">
        <v>1</v>
      </c>
      <c r="N151" s="177" t="s">
        <v>40</v>
      </c>
      <c r="O151" s="58"/>
      <c r="P151" s="152">
        <f t="shared" si="1"/>
        <v>0</v>
      </c>
      <c r="Q151" s="152">
        <v>1E-3</v>
      </c>
      <c r="R151" s="152">
        <f t="shared" si="2"/>
        <v>1.0150000000000001E-2</v>
      </c>
      <c r="S151" s="152">
        <v>0</v>
      </c>
      <c r="T151" s="153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4" t="s">
        <v>149</v>
      </c>
      <c r="AT151" s="154" t="s">
        <v>260</v>
      </c>
      <c r="AU151" s="154" t="s">
        <v>123</v>
      </c>
      <c r="AY151" s="14" t="s">
        <v>117</v>
      </c>
      <c r="BE151" s="155">
        <f t="shared" si="4"/>
        <v>0</v>
      </c>
      <c r="BF151" s="155">
        <f t="shared" si="5"/>
        <v>0</v>
      </c>
      <c r="BG151" s="155">
        <f t="shared" si="6"/>
        <v>0</v>
      </c>
      <c r="BH151" s="155">
        <f t="shared" si="7"/>
        <v>0</v>
      </c>
      <c r="BI151" s="155">
        <f t="shared" si="8"/>
        <v>0</v>
      </c>
      <c r="BJ151" s="14" t="s">
        <v>123</v>
      </c>
      <c r="BK151" s="155">
        <f t="shared" si="9"/>
        <v>0</v>
      </c>
      <c r="BL151" s="14" t="s">
        <v>132</v>
      </c>
      <c r="BM151" s="154" t="s">
        <v>599</v>
      </c>
    </row>
    <row r="152" spans="1:65" s="2" customFormat="1" ht="21.75" customHeight="1">
      <c r="A152" s="29"/>
      <c r="B152" s="141"/>
      <c r="C152" s="142" t="s">
        <v>7</v>
      </c>
      <c r="D152" s="142" t="s">
        <v>118</v>
      </c>
      <c r="E152" s="143" t="s">
        <v>278</v>
      </c>
      <c r="F152" s="144" t="s">
        <v>279</v>
      </c>
      <c r="G152" s="145" t="s">
        <v>175</v>
      </c>
      <c r="H152" s="146">
        <v>162</v>
      </c>
      <c r="I152" s="147"/>
      <c r="J152" s="148">
        <f t="shared" si="0"/>
        <v>0</v>
      </c>
      <c r="K152" s="149"/>
      <c r="L152" s="30"/>
      <c r="M152" s="150" t="s">
        <v>1</v>
      </c>
      <c r="N152" s="151" t="s">
        <v>40</v>
      </c>
      <c r="O152" s="58"/>
      <c r="P152" s="152">
        <f t="shared" si="1"/>
        <v>0</v>
      </c>
      <c r="Q152" s="152">
        <v>0</v>
      </c>
      <c r="R152" s="152">
        <f t="shared" si="2"/>
        <v>0</v>
      </c>
      <c r="S152" s="152">
        <v>0</v>
      </c>
      <c r="T152" s="153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4" t="s">
        <v>132</v>
      </c>
      <c r="AT152" s="154" t="s">
        <v>118</v>
      </c>
      <c r="AU152" s="154" t="s">
        <v>123</v>
      </c>
      <c r="AY152" s="14" t="s">
        <v>117</v>
      </c>
      <c r="BE152" s="155">
        <f t="shared" si="4"/>
        <v>0</v>
      </c>
      <c r="BF152" s="155">
        <f t="shared" si="5"/>
        <v>0</v>
      </c>
      <c r="BG152" s="155">
        <f t="shared" si="6"/>
        <v>0</v>
      </c>
      <c r="BH152" s="155">
        <f t="shared" si="7"/>
        <v>0</v>
      </c>
      <c r="BI152" s="155">
        <f t="shared" si="8"/>
        <v>0</v>
      </c>
      <c r="BJ152" s="14" t="s">
        <v>123</v>
      </c>
      <c r="BK152" s="155">
        <f t="shared" si="9"/>
        <v>0</v>
      </c>
      <c r="BL152" s="14" t="s">
        <v>132</v>
      </c>
      <c r="BM152" s="154" t="s">
        <v>600</v>
      </c>
    </row>
    <row r="153" spans="1:65" s="2" customFormat="1" ht="24.15" customHeight="1">
      <c r="A153" s="29"/>
      <c r="B153" s="141"/>
      <c r="C153" s="142" t="s">
        <v>259</v>
      </c>
      <c r="D153" s="142" t="s">
        <v>118</v>
      </c>
      <c r="E153" s="143" t="s">
        <v>282</v>
      </c>
      <c r="F153" s="144" t="s">
        <v>283</v>
      </c>
      <c r="G153" s="145" t="s">
        <v>175</v>
      </c>
      <c r="H153" s="146">
        <v>138</v>
      </c>
      <c r="I153" s="147"/>
      <c r="J153" s="148">
        <f t="shared" si="0"/>
        <v>0</v>
      </c>
      <c r="K153" s="149"/>
      <c r="L153" s="30"/>
      <c r="M153" s="150" t="s">
        <v>1</v>
      </c>
      <c r="N153" s="151" t="s">
        <v>40</v>
      </c>
      <c r="O153" s="58"/>
      <c r="P153" s="152">
        <f t="shared" si="1"/>
        <v>0</v>
      </c>
      <c r="Q153" s="152">
        <v>0</v>
      </c>
      <c r="R153" s="152">
        <f t="shared" si="2"/>
        <v>0</v>
      </c>
      <c r="S153" s="152">
        <v>0</v>
      </c>
      <c r="T153" s="153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4" t="s">
        <v>132</v>
      </c>
      <c r="AT153" s="154" t="s">
        <v>118</v>
      </c>
      <c r="AU153" s="154" t="s">
        <v>123</v>
      </c>
      <c r="AY153" s="14" t="s">
        <v>117</v>
      </c>
      <c r="BE153" s="155">
        <f t="shared" si="4"/>
        <v>0</v>
      </c>
      <c r="BF153" s="155">
        <f t="shared" si="5"/>
        <v>0</v>
      </c>
      <c r="BG153" s="155">
        <f t="shared" si="6"/>
        <v>0</v>
      </c>
      <c r="BH153" s="155">
        <f t="shared" si="7"/>
        <v>0</v>
      </c>
      <c r="BI153" s="155">
        <f t="shared" si="8"/>
        <v>0</v>
      </c>
      <c r="BJ153" s="14" t="s">
        <v>123</v>
      </c>
      <c r="BK153" s="155">
        <f t="shared" si="9"/>
        <v>0</v>
      </c>
      <c r="BL153" s="14" t="s">
        <v>132</v>
      </c>
      <c r="BM153" s="154" t="s">
        <v>601</v>
      </c>
    </row>
    <row r="154" spans="1:65" s="2" customFormat="1" ht="16.5" customHeight="1">
      <c r="A154" s="29"/>
      <c r="B154" s="141"/>
      <c r="C154" s="167" t="s">
        <v>264</v>
      </c>
      <c r="D154" s="167" t="s">
        <v>260</v>
      </c>
      <c r="E154" s="168" t="s">
        <v>458</v>
      </c>
      <c r="F154" s="169" t="s">
        <v>459</v>
      </c>
      <c r="G154" s="170" t="s">
        <v>254</v>
      </c>
      <c r="H154" s="171">
        <v>41.4</v>
      </c>
      <c r="I154" s="172"/>
      <c r="J154" s="173">
        <f t="shared" si="0"/>
        <v>0</v>
      </c>
      <c r="K154" s="174"/>
      <c r="L154" s="175"/>
      <c r="M154" s="176" t="s">
        <v>1</v>
      </c>
      <c r="N154" s="177" t="s">
        <v>40</v>
      </c>
      <c r="O154" s="58"/>
      <c r="P154" s="152">
        <f t="shared" si="1"/>
        <v>0</v>
      </c>
      <c r="Q154" s="152">
        <v>1</v>
      </c>
      <c r="R154" s="152">
        <f t="shared" si="2"/>
        <v>41.4</v>
      </c>
      <c r="S154" s="152">
        <v>0</v>
      </c>
      <c r="T154" s="153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4" t="s">
        <v>149</v>
      </c>
      <c r="AT154" s="154" t="s">
        <v>260</v>
      </c>
      <c r="AU154" s="154" t="s">
        <v>123</v>
      </c>
      <c r="AY154" s="14" t="s">
        <v>117</v>
      </c>
      <c r="BE154" s="155">
        <f t="shared" si="4"/>
        <v>0</v>
      </c>
      <c r="BF154" s="155">
        <f t="shared" si="5"/>
        <v>0</v>
      </c>
      <c r="BG154" s="155">
        <f t="shared" si="6"/>
        <v>0</v>
      </c>
      <c r="BH154" s="155">
        <f t="shared" si="7"/>
        <v>0</v>
      </c>
      <c r="BI154" s="155">
        <f t="shared" si="8"/>
        <v>0</v>
      </c>
      <c r="BJ154" s="14" t="s">
        <v>123</v>
      </c>
      <c r="BK154" s="155">
        <f t="shared" si="9"/>
        <v>0</v>
      </c>
      <c r="BL154" s="14" t="s">
        <v>132</v>
      </c>
      <c r="BM154" s="154" t="s">
        <v>602</v>
      </c>
    </row>
    <row r="155" spans="1:65" s="2" customFormat="1" ht="16.5" customHeight="1">
      <c r="A155" s="29"/>
      <c r="B155" s="141"/>
      <c r="C155" s="142" t="s">
        <v>268</v>
      </c>
      <c r="D155" s="142" t="s">
        <v>118</v>
      </c>
      <c r="E155" s="143" t="s">
        <v>294</v>
      </c>
      <c r="F155" s="144" t="s">
        <v>295</v>
      </c>
      <c r="G155" s="145" t="s">
        <v>175</v>
      </c>
      <c r="H155" s="146">
        <v>203</v>
      </c>
      <c r="I155" s="147"/>
      <c r="J155" s="148">
        <f t="shared" si="0"/>
        <v>0</v>
      </c>
      <c r="K155" s="149"/>
      <c r="L155" s="30"/>
      <c r="M155" s="150" t="s">
        <v>1</v>
      </c>
      <c r="N155" s="151" t="s">
        <v>40</v>
      </c>
      <c r="O155" s="58"/>
      <c r="P155" s="152">
        <f t="shared" si="1"/>
        <v>0</v>
      </c>
      <c r="Q155" s="152">
        <v>0</v>
      </c>
      <c r="R155" s="152">
        <f t="shared" si="2"/>
        <v>0</v>
      </c>
      <c r="S155" s="152">
        <v>0</v>
      </c>
      <c r="T155" s="153">
        <f t="shared" si="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4" t="s">
        <v>132</v>
      </c>
      <c r="AT155" s="154" t="s">
        <v>118</v>
      </c>
      <c r="AU155" s="154" t="s">
        <v>123</v>
      </c>
      <c r="AY155" s="14" t="s">
        <v>117</v>
      </c>
      <c r="BE155" s="155">
        <f t="shared" si="4"/>
        <v>0</v>
      </c>
      <c r="BF155" s="155">
        <f t="shared" si="5"/>
        <v>0</v>
      </c>
      <c r="BG155" s="155">
        <f t="shared" si="6"/>
        <v>0</v>
      </c>
      <c r="BH155" s="155">
        <f t="shared" si="7"/>
        <v>0</v>
      </c>
      <c r="BI155" s="155">
        <f t="shared" si="8"/>
        <v>0</v>
      </c>
      <c r="BJ155" s="14" t="s">
        <v>123</v>
      </c>
      <c r="BK155" s="155">
        <f t="shared" si="9"/>
        <v>0</v>
      </c>
      <c r="BL155" s="14" t="s">
        <v>132</v>
      </c>
      <c r="BM155" s="154" t="s">
        <v>603</v>
      </c>
    </row>
    <row r="156" spans="1:65" s="11" customFormat="1" ht="22.8" customHeight="1">
      <c r="B156" s="130"/>
      <c r="D156" s="131" t="s">
        <v>73</v>
      </c>
      <c r="E156" s="165" t="s">
        <v>123</v>
      </c>
      <c r="F156" s="165" t="s">
        <v>301</v>
      </c>
      <c r="I156" s="133"/>
      <c r="J156" s="166">
        <f>BK156</f>
        <v>0</v>
      </c>
      <c r="L156" s="130"/>
      <c r="M156" s="135"/>
      <c r="N156" s="136"/>
      <c r="O156" s="136"/>
      <c r="P156" s="137">
        <f>SUM(P157:P173)</f>
        <v>0</v>
      </c>
      <c r="Q156" s="136"/>
      <c r="R156" s="137">
        <f>SUM(R157:R173)</f>
        <v>238.48230251000001</v>
      </c>
      <c r="S156" s="136"/>
      <c r="T156" s="138">
        <f>SUM(T157:T173)</f>
        <v>0</v>
      </c>
      <c r="AR156" s="131" t="s">
        <v>82</v>
      </c>
      <c r="AT156" s="139" t="s">
        <v>73</v>
      </c>
      <c r="AU156" s="139" t="s">
        <v>82</v>
      </c>
      <c r="AY156" s="131" t="s">
        <v>117</v>
      </c>
      <c r="BK156" s="140">
        <f>SUM(BK157:BK173)</f>
        <v>0</v>
      </c>
    </row>
    <row r="157" spans="1:65" s="2" customFormat="1" ht="33" customHeight="1">
      <c r="A157" s="29"/>
      <c r="B157" s="141"/>
      <c r="C157" s="142" t="s">
        <v>273</v>
      </c>
      <c r="D157" s="142" t="s">
        <v>118</v>
      </c>
      <c r="E157" s="143" t="s">
        <v>604</v>
      </c>
      <c r="F157" s="144" t="s">
        <v>605</v>
      </c>
      <c r="G157" s="145" t="s">
        <v>205</v>
      </c>
      <c r="H157" s="146">
        <v>1.35</v>
      </c>
      <c r="I157" s="147"/>
      <c r="J157" s="148">
        <f t="shared" ref="J157:J173" si="10">ROUND(I157*H157,2)</f>
        <v>0</v>
      </c>
      <c r="K157" s="149"/>
      <c r="L157" s="30"/>
      <c r="M157" s="150" t="s">
        <v>1</v>
      </c>
      <c r="N157" s="151" t="s">
        <v>40</v>
      </c>
      <c r="O157" s="58"/>
      <c r="P157" s="152">
        <f t="shared" ref="P157:P173" si="11">O157*H157</f>
        <v>0</v>
      </c>
      <c r="Q157" s="152">
        <v>1.665</v>
      </c>
      <c r="R157" s="152">
        <f t="shared" ref="R157:R173" si="12">Q157*H157</f>
        <v>2.2477500000000004</v>
      </c>
      <c r="S157" s="152">
        <v>0</v>
      </c>
      <c r="T157" s="153">
        <f t="shared" ref="T157:T173" si="13"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4" t="s">
        <v>132</v>
      </c>
      <c r="AT157" s="154" t="s">
        <v>118</v>
      </c>
      <c r="AU157" s="154" t="s">
        <v>123</v>
      </c>
      <c r="AY157" s="14" t="s">
        <v>117</v>
      </c>
      <c r="BE157" s="155">
        <f t="shared" ref="BE157:BE173" si="14">IF(N157="základná",J157,0)</f>
        <v>0</v>
      </c>
      <c r="BF157" s="155">
        <f t="shared" ref="BF157:BF173" si="15">IF(N157="znížená",J157,0)</f>
        <v>0</v>
      </c>
      <c r="BG157" s="155">
        <f t="shared" ref="BG157:BG173" si="16">IF(N157="zákl. prenesená",J157,0)</f>
        <v>0</v>
      </c>
      <c r="BH157" s="155">
        <f t="shared" ref="BH157:BH173" si="17">IF(N157="zníž. prenesená",J157,0)</f>
        <v>0</v>
      </c>
      <c r="BI157" s="155">
        <f t="shared" ref="BI157:BI173" si="18">IF(N157="nulová",J157,0)</f>
        <v>0</v>
      </c>
      <c r="BJ157" s="14" t="s">
        <v>123</v>
      </c>
      <c r="BK157" s="155">
        <f t="shared" ref="BK157:BK173" si="19">ROUND(I157*H157,2)</f>
        <v>0</v>
      </c>
      <c r="BL157" s="14" t="s">
        <v>132</v>
      </c>
      <c r="BM157" s="154" t="s">
        <v>606</v>
      </c>
    </row>
    <row r="158" spans="1:65" s="2" customFormat="1" ht="33" customHeight="1">
      <c r="A158" s="29"/>
      <c r="B158" s="141"/>
      <c r="C158" s="142" t="s">
        <v>277</v>
      </c>
      <c r="D158" s="142" t="s">
        <v>118</v>
      </c>
      <c r="E158" s="143" t="s">
        <v>607</v>
      </c>
      <c r="F158" s="144" t="s">
        <v>465</v>
      </c>
      <c r="G158" s="145" t="s">
        <v>175</v>
      </c>
      <c r="H158" s="146">
        <v>15.6</v>
      </c>
      <c r="I158" s="147"/>
      <c r="J158" s="148">
        <f t="shared" si="10"/>
        <v>0</v>
      </c>
      <c r="K158" s="149"/>
      <c r="L158" s="30"/>
      <c r="M158" s="150" t="s">
        <v>1</v>
      </c>
      <c r="N158" s="151" t="s">
        <v>40</v>
      </c>
      <c r="O158" s="58"/>
      <c r="P158" s="152">
        <f t="shared" si="11"/>
        <v>0</v>
      </c>
      <c r="Q158" s="152">
        <v>1.8000000000000001E-4</v>
      </c>
      <c r="R158" s="152">
        <f t="shared" si="12"/>
        <v>2.8080000000000002E-3</v>
      </c>
      <c r="S158" s="152">
        <v>0</v>
      </c>
      <c r="T158" s="153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4" t="s">
        <v>132</v>
      </c>
      <c r="AT158" s="154" t="s">
        <v>118</v>
      </c>
      <c r="AU158" s="154" t="s">
        <v>123</v>
      </c>
      <c r="AY158" s="14" t="s">
        <v>117</v>
      </c>
      <c r="BE158" s="155">
        <f t="shared" si="14"/>
        <v>0</v>
      </c>
      <c r="BF158" s="155">
        <f t="shared" si="15"/>
        <v>0</v>
      </c>
      <c r="BG158" s="155">
        <f t="shared" si="16"/>
        <v>0</v>
      </c>
      <c r="BH158" s="155">
        <f t="shared" si="17"/>
        <v>0</v>
      </c>
      <c r="BI158" s="155">
        <f t="shared" si="18"/>
        <v>0</v>
      </c>
      <c r="BJ158" s="14" t="s">
        <v>123</v>
      </c>
      <c r="BK158" s="155">
        <f t="shared" si="19"/>
        <v>0</v>
      </c>
      <c r="BL158" s="14" t="s">
        <v>132</v>
      </c>
      <c r="BM158" s="154" t="s">
        <v>608</v>
      </c>
    </row>
    <row r="159" spans="1:65" s="2" customFormat="1" ht="24.15" customHeight="1">
      <c r="A159" s="29"/>
      <c r="B159" s="141"/>
      <c r="C159" s="142" t="s">
        <v>281</v>
      </c>
      <c r="D159" s="142" t="s">
        <v>118</v>
      </c>
      <c r="E159" s="143" t="s">
        <v>609</v>
      </c>
      <c r="F159" s="144" t="s">
        <v>474</v>
      </c>
      <c r="G159" s="145" t="s">
        <v>152</v>
      </c>
      <c r="H159" s="146">
        <v>28.6</v>
      </c>
      <c r="I159" s="147"/>
      <c r="J159" s="148">
        <f t="shared" si="10"/>
        <v>0</v>
      </c>
      <c r="K159" s="149"/>
      <c r="L159" s="30"/>
      <c r="M159" s="150" t="s">
        <v>1</v>
      </c>
      <c r="N159" s="151" t="s">
        <v>40</v>
      </c>
      <c r="O159" s="58"/>
      <c r="P159" s="152">
        <f t="shared" si="11"/>
        <v>0</v>
      </c>
      <c r="Q159" s="152">
        <v>1.7979999999999999E-2</v>
      </c>
      <c r="R159" s="152">
        <f t="shared" si="12"/>
        <v>0.51422800000000002</v>
      </c>
      <c r="S159" s="152">
        <v>0</v>
      </c>
      <c r="T159" s="153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4" t="s">
        <v>132</v>
      </c>
      <c r="AT159" s="154" t="s">
        <v>118</v>
      </c>
      <c r="AU159" s="154" t="s">
        <v>123</v>
      </c>
      <c r="AY159" s="14" t="s">
        <v>117</v>
      </c>
      <c r="BE159" s="155">
        <f t="shared" si="14"/>
        <v>0</v>
      </c>
      <c r="BF159" s="155">
        <f t="shared" si="15"/>
        <v>0</v>
      </c>
      <c r="BG159" s="155">
        <f t="shared" si="16"/>
        <v>0</v>
      </c>
      <c r="BH159" s="155">
        <f t="shared" si="17"/>
        <v>0</v>
      </c>
      <c r="BI159" s="155">
        <f t="shared" si="18"/>
        <v>0</v>
      </c>
      <c r="BJ159" s="14" t="s">
        <v>123</v>
      </c>
      <c r="BK159" s="155">
        <f t="shared" si="19"/>
        <v>0</v>
      </c>
      <c r="BL159" s="14" t="s">
        <v>132</v>
      </c>
      <c r="BM159" s="154" t="s">
        <v>610</v>
      </c>
    </row>
    <row r="160" spans="1:65" s="2" customFormat="1" ht="33" customHeight="1">
      <c r="A160" s="29"/>
      <c r="B160" s="141"/>
      <c r="C160" s="142" t="s">
        <v>285</v>
      </c>
      <c r="D160" s="142" t="s">
        <v>118</v>
      </c>
      <c r="E160" s="143" t="s">
        <v>611</v>
      </c>
      <c r="F160" s="144" t="s">
        <v>612</v>
      </c>
      <c r="G160" s="145" t="s">
        <v>205</v>
      </c>
      <c r="H160" s="146">
        <v>57.52</v>
      </c>
      <c r="I160" s="147"/>
      <c r="J160" s="148">
        <f t="shared" si="10"/>
        <v>0</v>
      </c>
      <c r="K160" s="149"/>
      <c r="L160" s="30"/>
      <c r="M160" s="150" t="s">
        <v>1</v>
      </c>
      <c r="N160" s="151" t="s">
        <v>40</v>
      </c>
      <c r="O160" s="58"/>
      <c r="P160" s="152">
        <f t="shared" si="11"/>
        <v>0</v>
      </c>
      <c r="Q160" s="152">
        <v>2.2699600000000002</v>
      </c>
      <c r="R160" s="152">
        <f t="shared" si="12"/>
        <v>130.56809920000001</v>
      </c>
      <c r="S160" s="152">
        <v>0</v>
      </c>
      <c r="T160" s="153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4" t="s">
        <v>132</v>
      </c>
      <c r="AT160" s="154" t="s">
        <v>118</v>
      </c>
      <c r="AU160" s="154" t="s">
        <v>123</v>
      </c>
      <c r="AY160" s="14" t="s">
        <v>117</v>
      </c>
      <c r="BE160" s="155">
        <f t="shared" si="14"/>
        <v>0</v>
      </c>
      <c r="BF160" s="155">
        <f t="shared" si="15"/>
        <v>0</v>
      </c>
      <c r="BG160" s="155">
        <f t="shared" si="16"/>
        <v>0</v>
      </c>
      <c r="BH160" s="155">
        <f t="shared" si="17"/>
        <v>0</v>
      </c>
      <c r="BI160" s="155">
        <f t="shared" si="18"/>
        <v>0</v>
      </c>
      <c r="BJ160" s="14" t="s">
        <v>123</v>
      </c>
      <c r="BK160" s="155">
        <f t="shared" si="19"/>
        <v>0</v>
      </c>
      <c r="BL160" s="14" t="s">
        <v>132</v>
      </c>
      <c r="BM160" s="154" t="s">
        <v>613</v>
      </c>
    </row>
    <row r="161" spans="1:65" s="2" customFormat="1" ht="24.15" customHeight="1">
      <c r="A161" s="29"/>
      <c r="B161" s="141"/>
      <c r="C161" s="142" t="s">
        <v>289</v>
      </c>
      <c r="D161" s="142" t="s">
        <v>118</v>
      </c>
      <c r="E161" s="143" t="s">
        <v>614</v>
      </c>
      <c r="F161" s="144" t="s">
        <v>615</v>
      </c>
      <c r="G161" s="145" t="s">
        <v>254</v>
      </c>
      <c r="H161" s="146">
        <v>6.6470000000000002</v>
      </c>
      <c r="I161" s="147"/>
      <c r="J161" s="148">
        <f t="shared" si="10"/>
        <v>0</v>
      </c>
      <c r="K161" s="149"/>
      <c r="L161" s="30"/>
      <c r="M161" s="150" t="s">
        <v>1</v>
      </c>
      <c r="N161" s="151" t="s">
        <v>40</v>
      </c>
      <c r="O161" s="58"/>
      <c r="P161" s="152">
        <f t="shared" si="11"/>
        <v>0</v>
      </c>
      <c r="Q161" s="152">
        <v>1.07392</v>
      </c>
      <c r="R161" s="152">
        <f t="shared" si="12"/>
        <v>7.1383462399999997</v>
      </c>
      <c r="S161" s="152">
        <v>0</v>
      </c>
      <c r="T161" s="153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4" t="s">
        <v>132</v>
      </c>
      <c r="AT161" s="154" t="s">
        <v>118</v>
      </c>
      <c r="AU161" s="154" t="s">
        <v>123</v>
      </c>
      <c r="AY161" s="14" t="s">
        <v>117</v>
      </c>
      <c r="BE161" s="155">
        <f t="shared" si="14"/>
        <v>0</v>
      </c>
      <c r="BF161" s="155">
        <f t="shared" si="15"/>
        <v>0</v>
      </c>
      <c r="BG161" s="155">
        <f t="shared" si="16"/>
        <v>0</v>
      </c>
      <c r="BH161" s="155">
        <f t="shared" si="17"/>
        <v>0</v>
      </c>
      <c r="BI161" s="155">
        <f t="shared" si="18"/>
        <v>0</v>
      </c>
      <c r="BJ161" s="14" t="s">
        <v>123</v>
      </c>
      <c r="BK161" s="155">
        <f t="shared" si="19"/>
        <v>0</v>
      </c>
      <c r="BL161" s="14" t="s">
        <v>132</v>
      </c>
      <c r="BM161" s="154" t="s">
        <v>616</v>
      </c>
    </row>
    <row r="162" spans="1:65" s="2" customFormat="1" ht="24.15" customHeight="1">
      <c r="A162" s="29"/>
      <c r="B162" s="141"/>
      <c r="C162" s="142" t="s">
        <v>293</v>
      </c>
      <c r="D162" s="142" t="s">
        <v>118</v>
      </c>
      <c r="E162" s="143" t="s">
        <v>303</v>
      </c>
      <c r="F162" s="144" t="s">
        <v>304</v>
      </c>
      <c r="G162" s="145" t="s">
        <v>175</v>
      </c>
      <c r="H162" s="146">
        <v>108</v>
      </c>
      <c r="I162" s="147"/>
      <c r="J162" s="148">
        <f t="shared" si="10"/>
        <v>0</v>
      </c>
      <c r="K162" s="149"/>
      <c r="L162" s="30"/>
      <c r="M162" s="150" t="s">
        <v>1</v>
      </c>
      <c r="N162" s="151" t="s">
        <v>40</v>
      </c>
      <c r="O162" s="58"/>
      <c r="P162" s="152">
        <f t="shared" si="11"/>
        <v>0</v>
      </c>
      <c r="Q162" s="152">
        <v>0</v>
      </c>
      <c r="R162" s="152">
        <f t="shared" si="12"/>
        <v>0</v>
      </c>
      <c r="S162" s="152">
        <v>0</v>
      </c>
      <c r="T162" s="153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4" t="s">
        <v>132</v>
      </c>
      <c r="AT162" s="154" t="s">
        <v>118</v>
      </c>
      <c r="AU162" s="154" t="s">
        <v>123</v>
      </c>
      <c r="AY162" s="14" t="s">
        <v>117</v>
      </c>
      <c r="BE162" s="155">
        <f t="shared" si="14"/>
        <v>0</v>
      </c>
      <c r="BF162" s="155">
        <f t="shared" si="15"/>
        <v>0</v>
      </c>
      <c r="BG162" s="155">
        <f t="shared" si="16"/>
        <v>0</v>
      </c>
      <c r="BH162" s="155">
        <f t="shared" si="17"/>
        <v>0</v>
      </c>
      <c r="BI162" s="155">
        <f t="shared" si="18"/>
        <v>0</v>
      </c>
      <c r="BJ162" s="14" t="s">
        <v>123</v>
      </c>
      <c r="BK162" s="155">
        <f t="shared" si="19"/>
        <v>0</v>
      </c>
      <c r="BL162" s="14" t="s">
        <v>132</v>
      </c>
      <c r="BM162" s="154" t="s">
        <v>617</v>
      </c>
    </row>
    <row r="163" spans="1:65" s="2" customFormat="1" ht="24.15" customHeight="1">
      <c r="A163" s="29"/>
      <c r="B163" s="141"/>
      <c r="C163" s="142" t="s">
        <v>297</v>
      </c>
      <c r="D163" s="142" t="s">
        <v>118</v>
      </c>
      <c r="E163" s="143" t="s">
        <v>307</v>
      </c>
      <c r="F163" s="144" t="s">
        <v>308</v>
      </c>
      <c r="G163" s="145" t="s">
        <v>175</v>
      </c>
      <c r="H163" s="146">
        <v>108</v>
      </c>
      <c r="I163" s="147"/>
      <c r="J163" s="148">
        <f t="shared" si="10"/>
        <v>0</v>
      </c>
      <c r="K163" s="149"/>
      <c r="L163" s="30"/>
      <c r="M163" s="150" t="s">
        <v>1</v>
      </c>
      <c r="N163" s="151" t="s">
        <v>40</v>
      </c>
      <c r="O163" s="58"/>
      <c r="P163" s="152">
        <f t="shared" si="11"/>
        <v>0</v>
      </c>
      <c r="Q163" s="152">
        <v>0</v>
      </c>
      <c r="R163" s="152">
        <f t="shared" si="12"/>
        <v>0</v>
      </c>
      <c r="S163" s="152">
        <v>0</v>
      </c>
      <c r="T163" s="153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4" t="s">
        <v>132</v>
      </c>
      <c r="AT163" s="154" t="s">
        <v>118</v>
      </c>
      <c r="AU163" s="154" t="s">
        <v>123</v>
      </c>
      <c r="AY163" s="14" t="s">
        <v>117</v>
      </c>
      <c r="BE163" s="155">
        <f t="shared" si="14"/>
        <v>0</v>
      </c>
      <c r="BF163" s="155">
        <f t="shared" si="15"/>
        <v>0</v>
      </c>
      <c r="BG163" s="155">
        <f t="shared" si="16"/>
        <v>0</v>
      </c>
      <c r="BH163" s="155">
        <f t="shared" si="17"/>
        <v>0</v>
      </c>
      <c r="BI163" s="155">
        <f t="shared" si="18"/>
        <v>0</v>
      </c>
      <c r="BJ163" s="14" t="s">
        <v>123</v>
      </c>
      <c r="BK163" s="155">
        <f t="shared" si="19"/>
        <v>0</v>
      </c>
      <c r="BL163" s="14" t="s">
        <v>132</v>
      </c>
      <c r="BM163" s="154" t="s">
        <v>618</v>
      </c>
    </row>
    <row r="164" spans="1:65" s="2" customFormat="1" ht="33" customHeight="1">
      <c r="A164" s="29"/>
      <c r="B164" s="141"/>
      <c r="C164" s="142" t="s">
        <v>302</v>
      </c>
      <c r="D164" s="142" t="s">
        <v>118</v>
      </c>
      <c r="E164" s="143" t="s">
        <v>619</v>
      </c>
      <c r="F164" s="144" t="s">
        <v>620</v>
      </c>
      <c r="G164" s="145" t="s">
        <v>152</v>
      </c>
      <c r="H164" s="146">
        <v>115.5</v>
      </c>
      <c r="I164" s="147"/>
      <c r="J164" s="148">
        <f t="shared" si="10"/>
        <v>0</v>
      </c>
      <c r="K164" s="149"/>
      <c r="L164" s="30"/>
      <c r="M164" s="150" t="s">
        <v>1</v>
      </c>
      <c r="N164" s="151" t="s">
        <v>40</v>
      </c>
      <c r="O164" s="58"/>
      <c r="P164" s="152">
        <f t="shared" si="11"/>
        <v>0</v>
      </c>
      <c r="Q164" s="152">
        <v>5.9929999999999997E-2</v>
      </c>
      <c r="R164" s="152">
        <f t="shared" si="12"/>
        <v>6.9219149999999994</v>
      </c>
      <c r="S164" s="152">
        <v>0</v>
      </c>
      <c r="T164" s="153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4" t="s">
        <v>132</v>
      </c>
      <c r="AT164" s="154" t="s">
        <v>118</v>
      </c>
      <c r="AU164" s="154" t="s">
        <v>123</v>
      </c>
      <c r="AY164" s="14" t="s">
        <v>117</v>
      </c>
      <c r="BE164" s="155">
        <f t="shared" si="14"/>
        <v>0</v>
      </c>
      <c r="BF164" s="155">
        <f t="shared" si="15"/>
        <v>0</v>
      </c>
      <c r="BG164" s="155">
        <f t="shared" si="16"/>
        <v>0</v>
      </c>
      <c r="BH164" s="155">
        <f t="shared" si="17"/>
        <v>0</v>
      </c>
      <c r="BI164" s="155">
        <f t="shared" si="18"/>
        <v>0</v>
      </c>
      <c r="BJ164" s="14" t="s">
        <v>123</v>
      </c>
      <c r="BK164" s="155">
        <f t="shared" si="19"/>
        <v>0</v>
      </c>
      <c r="BL164" s="14" t="s">
        <v>132</v>
      </c>
      <c r="BM164" s="154" t="s">
        <v>621</v>
      </c>
    </row>
    <row r="165" spans="1:65" s="2" customFormat="1" ht="24.15" customHeight="1">
      <c r="A165" s="29"/>
      <c r="B165" s="141"/>
      <c r="C165" s="142" t="s">
        <v>306</v>
      </c>
      <c r="D165" s="142" t="s">
        <v>118</v>
      </c>
      <c r="E165" s="143" t="s">
        <v>622</v>
      </c>
      <c r="F165" s="144" t="s">
        <v>623</v>
      </c>
      <c r="G165" s="145" t="s">
        <v>205</v>
      </c>
      <c r="H165" s="146">
        <v>27.591999999999999</v>
      </c>
      <c r="I165" s="147"/>
      <c r="J165" s="148">
        <f t="shared" si="10"/>
        <v>0</v>
      </c>
      <c r="K165" s="149"/>
      <c r="L165" s="30"/>
      <c r="M165" s="150" t="s">
        <v>1</v>
      </c>
      <c r="N165" s="151" t="s">
        <v>40</v>
      </c>
      <c r="O165" s="58"/>
      <c r="P165" s="152">
        <f t="shared" si="11"/>
        <v>0</v>
      </c>
      <c r="Q165" s="152">
        <v>2.3002799999999999</v>
      </c>
      <c r="R165" s="152">
        <f t="shared" si="12"/>
        <v>63.469325759999997</v>
      </c>
      <c r="S165" s="152">
        <v>0</v>
      </c>
      <c r="T165" s="153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4" t="s">
        <v>132</v>
      </c>
      <c r="AT165" s="154" t="s">
        <v>118</v>
      </c>
      <c r="AU165" s="154" t="s">
        <v>123</v>
      </c>
      <c r="AY165" s="14" t="s">
        <v>117</v>
      </c>
      <c r="BE165" s="155">
        <f t="shared" si="14"/>
        <v>0</v>
      </c>
      <c r="BF165" s="155">
        <f t="shared" si="15"/>
        <v>0</v>
      </c>
      <c r="BG165" s="155">
        <f t="shared" si="16"/>
        <v>0</v>
      </c>
      <c r="BH165" s="155">
        <f t="shared" si="17"/>
        <v>0</v>
      </c>
      <c r="BI165" s="155">
        <f t="shared" si="18"/>
        <v>0</v>
      </c>
      <c r="BJ165" s="14" t="s">
        <v>123</v>
      </c>
      <c r="BK165" s="155">
        <f t="shared" si="19"/>
        <v>0</v>
      </c>
      <c r="BL165" s="14" t="s">
        <v>132</v>
      </c>
      <c r="BM165" s="154" t="s">
        <v>624</v>
      </c>
    </row>
    <row r="166" spans="1:65" s="2" customFormat="1" ht="24.15" customHeight="1">
      <c r="A166" s="29"/>
      <c r="B166" s="141"/>
      <c r="C166" s="142" t="s">
        <v>310</v>
      </c>
      <c r="D166" s="142" t="s">
        <v>118</v>
      </c>
      <c r="E166" s="143" t="s">
        <v>625</v>
      </c>
      <c r="F166" s="144" t="s">
        <v>626</v>
      </c>
      <c r="G166" s="145" t="s">
        <v>175</v>
      </c>
      <c r="H166" s="146">
        <v>41.457000000000001</v>
      </c>
      <c r="I166" s="147"/>
      <c r="J166" s="148">
        <f t="shared" si="10"/>
        <v>0</v>
      </c>
      <c r="K166" s="149"/>
      <c r="L166" s="30"/>
      <c r="M166" s="150" t="s">
        <v>1</v>
      </c>
      <c r="N166" s="151" t="s">
        <v>40</v>
      </c>
      <c r="O166" s="58"/>
      <c r="P166" s="152">
        <f t="shared" si="11"/>
        <v>0</v>
      </c>
      <c r="Q166" s="152">
        <v>6.8100000000000001E-3</v>
      </c>
      <c r="R166" s="152">
        <f t="shared" si="12"/>
        <v>0.28232216999999998</v>
      </c>
      <c r="S166" s="152">
        <v>0</v>
      </c>
      <c r="T166" s="153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4" t="s">
        <v>132</v>
      </c>
      <c r="AT166" s="154" t="s">
        <v>118</v>
      </c>
      <c r="AU166" s="154" t="s">
        <v>123</v>
      </c>
      <c r="AY166" s="14" t="s">
        <v>117</v>
      </c>
      <c r="BE166" s="155">
        <f t="shared" si="14"/>
        <v>0</v>
      </c>
      <c r="BF166" s="155">
        <f t="shared" si="15"/>
        <v>0</v>
      </c>
      <c r="BG166" s="155">
        <f t="shared" si="16"/>
        <v>0</v>
      </c>
      <c r="BH166" s="155">
        <f t="shared" si="17"/>
        <v>0</v>
      </c>
      <c r="BI166" s="155">
        <f t="shared" si="18"/>
        <v>0</v>
      </c>
      <c r="BJ166" s="14" t="s">
        <v>123</v>
      </c>
      <c r="BK166" s="155">
        <f t="shared" si="19"/>
        <v>0</v>
      </c>
      <c r="BL166" s="14" t="s">
        <v>132</v>
      </c>
      <c r="BM166" s="154" t="s">
        <v>627</v>
      </c>
    </row>
    <row r="167" spans="1:65" s="2" customFormat="1" ht="24.15" customHeight="1">
      <c r="A167" s="29"/>
      <c r="B167" s="141"/>
      <c r="C167" s="142" t="s">
        <v>314</v>
      </c>
      <c r="D167" s="142" t="s">
        <v>118</v>
      </c>
      <c r="E167" s="143" t="s">
        <v>628</v>
      </c>
      <c r="F167" s="144" t="s">
        <v>629</v>
      </c>
      <c r="G167" s="145" t="s">
        <v>175</v>
      </c>
      <c r="H167" s="146">
        <v>41.457000000000001</v>
      </c>
      <c r="I167" s="147"/>
      <c r="J167" s="148">
        <f t="shared" si="10"/>
        <v>0</v>
      </c>
      <c r="K167" s="149"/>
      <c r="L167" s="30"/>
      <c r="M167" s="150" t="s">
        <v>1</v>
      </c>
      <c r="N167" s="151" t="s">
        <v>40</v>
      </c>
      <c r="O167" s="58"/>
      <c r="P167" s="152">
        <f t="shared" si="11"/>
        <v>0</v>
      </c>
      <c r="Q167" s="152">
        <v>0</v>
      </c>
      <c r="R167" s="152">
        <f t="shared" si="12"/>
        <v>0</v>
      </c>
      <c r="S167" s="152">
        <v>0</v>
      </c>
      <c r="T167" s="153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4" t="s">
        <v>132</v>
      </c>
      <c r="AT167" s="154" t="s">
        <v>118</v>
      </c>
      <c r="AU167" s="154" t="s">
        <v>123</v>
      </c>
      <c r="AY167" s="14" t="s">
        <v>117</v>
      </c>
      <c r="BE167" s="155">
        <f t="shared" si="14"/>
        <v>0</v>
      </c>
      <c r="BF167" s="155">
        <f t="shared" si="15"/>
        <v>0</v>
      </c>
      <c r="BG167" s="155">
        <f t="shared" si="16"/>
        <v>0</v>
      </c>
      <c r="BH167" s="155">
        <f t="shared" si="17"/>
        <v>0</v>
      </c>
      <c r="BI167" s="155">
        <f t="shared" si="18"/>
        <v>0</v>
      </c>
      <c r="BJ167" s="14" t="s">
        <v>123</v>
      </c>
      <c r="BK167" s="155">
        <f t="shared" si="19"/>
        <v>0</v>
      </c>
      <c r="BL167" s="14" t="s">
        <v>132</v>
      </c>
      <c r="BM167" s="154" t="s">
        <v>630</v>
      </c>
    </row>
    <row r="168" spans="1:65" s="2" customFormat="1" ht="24.15" customHeight="1">
      <c r="A168" s="29"/>
      <c r="B168" s="141"/>
      <c r="C168" s="142" t="s">
        <v>319</v>
      </c>
      <c r="D168" s="142" t="s">
        <v>118</v>
      </c>
      <c r="E168" s="143" t="s">
        <v>631</v>
      </c>
      <c r="F168" s="144" t="s">
        <v>632</v>
      </c>
      <c r="G168" s="145" t="s">
        <v>254</v>
      </c>
      <c r="H168" s="146">
        <v>8.9999999999999993E-3</v>
      </c>
      <c r="I168" s="147"/>
      <c r="J168" s="148">
        <f t="shared" si="10"/>
        <v>0</v>
      </c>
      <c r="K168" s="149"/>
      <c r="L168" s="30"/>
      <c r="M168" s="150" t="s">
        <v>1</v>
      </c>
      <c r="N168" s="151" t="s">
        <v>40</v>
      </c>
      <c r="O168" s="58"/>
      <c r="P168" s="152">
        <f t="shared" si="11"/>
        <v>0</v>
      </c>
      <c r="Q168" s="152">
        <v>1.0504599999999999</v>
      </c>
      <c r="R168" s="152">
        <f t="shared" si="12"/>
        <v>9.454139999999998E-3</v>
      </c>
      <c r="S168" s="152">
        <v>0</v>
      </c>
      <c r="T168" s="153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4" t="s">
        <v>132</v>
      </c>
      <c r="AT168" s="154" t="s">
        <v>118</v>
      </c>
      <c r="AU168" s="154" t="s">
        <v>123</v>
      </c>
      <c r="AY168" s="14" t="s">
        <v>117</v>
      </c>
      <c r="BE168" s="155">
        <f t="shared" si="14"/>
        <v>0</v>
      </c>
      <c r="BF168" s="155">
        <f t="shared" si="15"/>
        <v>0</v>
      </c>
      <c r="BG168" s="155">
        <f t="shared" si="16"/>
        <v>0</v>
      </c>
      <c r="BH168" s="155">
        <f t="shared" si="17"/>
        <v>0</v>
      </c>
      <c r="BI168" s="155">
        <f t="shared" si="18"/>
        <v>0</v>
      </c>
      <c r="BJ168" s="14" t="s">
        <v>123</v>
      </c>
      <c r="BK168" s="155">
        <f t="shared" si="19"/>
        <v>0</v>
      </c>
      <c r="BL168" s="14" t="s">
        <v>132</v>
      </c>
      <c r="BM168" s="154" t="s">
        <v>633</v>
      </c>
    </row>
    <row r="169" spans="1:65" s="2" customFormat="1" ht="24.15" customHeight="1">
      <c r="A169" s="29"/>
      <c r="B169" s="141"/>
      <c r="C169" s="142" t="s">
        <v>323</v>
      </c>
      <c r="D169" s="142" t="s">
        <v>118</v>
      </c>
      <c r="E169" s="143" t="s">
        <v>634</v>
      </c>
      <c r="F169" s="144" t="s">
        <v>635</v>
      </c>
      <c r="G169" s="145" t="s">
        <v>205</v>
      </c>
      <c r="H169" s="146">
        <v>11.577999999999999</v>
      </c>
      <c r="I169" s="147"/>
      <c r="J169" s="148">
        <f t="shared" si="10"/>
        <v>0</v>
      </c>
      <c r="K169" s="149"/>
      <c r="L169" s="30"/>
      <c r="M169" s="150" t="s">
        <v>1</v>
      </c>
      <c r="N169" s="151" t="s">
        <v>40</v>
      </c>
      <c r="O169" s="58"/>
      <c r="P169" s="152">
        <f t="shared" si="11"/>
        <v>0</v>
      </c>
      <c r="Q169" s="152">
        <v>2.3231600000000001</v>
      </c>
      <c r="R169" s="152">
        <f t="shared" si="12"/>
        <v>26.897546479999999</v>
      </c>
      <c r="S169" s="152">
        <v>0</v>
      </c>
      <c r="T169" s="153">
        <f t="shared" si="1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4" t="s">
        <v>132</v>
      </c>
      <c r="AT169" s="154" t="s">
        <v>118</v>
      </c>
      <c r="AU169" s="154" t="s">
        <v>123</v>
      </c>
      <c r="AY169" s="14" t="s">
        <v>117</v>
      </c>
      <c r="BE169" s="155">
        <f t="shared" si="14"/>
        <v>0</v>
      </c>
      <c r="BF169" s="155">
        <f t="shared" si="15"/>
        <v>0</v>
      </c>
      <c r="BG169" s="155">
        <f t="shared" si="16"/>
        <v>0</v>
      </c>
      <c r="BH169" s="155">
        <f t="shared" si="17"/>
        <v>0</v>
      </c>
      <c r="BI169" s="155">
        <f t="shared" si="18"/>
        <v>0</v>
      </c>
      <c r="BJ169" s="14" t="s">
        <v>123</v>
      </c>
      <c r="BK169" s="155">
        <f t="shared" si="19"/>
        <v>0</v>
      </c>
      <c r="BL169" s="14" t="s">
        <v>132</v>
      </c>
      <c r="BM169" s="154" t="s">
        <v>636</v>
      </c>
    </row>
    <row r="170" spans="1:65" s="2" customFormat="1" ht="24.15" customHeight="1">
      <c r="A170" s="29"/>
      <c r="B170" s="141"/>
      <c r="C170" s="142" t="s">
        <v>327</v>
      </c>
      <c r="D170" s="142" t="s">
        <v>118</v>
      </c>
      <c r="E170" s="143" t="s">
        <v>637</v>
      </c>
      <c r="F170" s="144" t="s">
        <v>638</v>
      </c>
      <c r="G170" s="145" t="s">
        <v>175</v>
      </c>
      <c r="H170" s="146">
        <v>38.591999999999999</v>
      </c>
      <c r="I170" s="147"/>
      <c r="J170" s="148">
        <f t="shared" si="10"/>
        <v>0</v>
      </c>
      <c r="K170" s="149"/>
      <c r="L170" s="30"/>
      <c r="M170" s="150" t="s">
        <v>1</v>
      </c>
      <c r="N170" s="151" t="s">
        <v>40</v>
      </c>
      <c r="O170" s="58"/>
      <c r="P170" s="152">
        <f t="shared" si="11"/>
        <v>0</v>
      </c>
      <c r="Q170" s="152">
        <v>6.8100000000000001E-3</v>
      </c>
      <c r="R170" s="152">
        <f t="shared" si="12"/>
        <v>0.26281152000000002</v>
      </c>
      <c r="S170" s="152">
        <v>0</v>
      </c>
      <c r="T170" s="153">
        <f t="shared" si="1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4" t="s">
        <v>132</v>
      </c>
      <c r="AT170" s="154" t="s">
        <v>118</v>
      </c>
      <c r="AU170" s="154" t="s">
        <v>123</v>
      </c>
      <c r="AY170" s="14" t="s">
        <v>117</v>
      </c>
      <c r="BE170" s="155">
        <f t="shared" si="14"/>
        <v>0</v>
      </c>
      <c r="BF170" s="155">
        <f t="shared" si="15"/>
        <v>0</v>
      </c>
      <c r="BG170" s="155">
        <f t="shared" si="16"/>
        <v>0</v>
      </c>
      <c r="BH170" s="155">
        <f t="shared" si="17"/>
        <v>0</v>
      </c>
      <c r="BI170" s="155">
        <f t="shared" si="18"/>
        <v>0</v>
      </c>
      <c r="BJ170" s="14" t="s">
        <v>123</v>
      </c>
      <c r="BK170" s="155">
        <f t="shared" si="19"/>
        <v>0</v>
      </c>
      <c r="BL170" s="14" t="s">
        <v>132</v>
      </c>
      <c r="BM170" s="154" t="s">
        <v>639</v>
      </c>
    </row>
    <row r="171" spans="1:65" s="2" customFormat="1" ht="24.15" customHeight="1">
      <c r="A171" s="29"/>
      <c r="B171" s="141"/>
      <c r="C171" s="142" t="s">
        <v>332</v>
      </c>
      <c r="D171" s="142" t="s">
        <v>118</v>
      </c>
      <c r="E171" s="143" t="s">
        <v>640</v>
      </c>
      <c r="F171" s="144" t="s">
        <v>641</v>
      </c>
      <c r="G171" s="145" t="s">
        <v>175</v>
      </c>
      <c r="H171" s="146">
        <v>38.591999999999999</v>
      </c>
      <c r="I171" s="147"/>
      <c r="J171" s="148">
        <f t="shared" si="10"/>
        <v>0</v>
      </c>
      <c r="K171" s="149"/>
      <c r="L171" s="30"/>
      <c r="M171" s="150" t="s">
        <v>1</v>
      </c>
      <c r="N171" s="151" t="s">
        <v>40</v>
      </c>
      <c r="O171" s="58"/>
      <c r="P171" s="152">
        <f t="shared" si="11"/>
        <v>0</v>
      </c>
      <c r="Q171" s="152">
        <v>0</v>
      </c>
      <c r="R171" s="152">
        <f t="shared" si="12"/>
        <v>0</v>
      </c>
      <c r="S171" s="152">
        <v>0</v>
      </c>
      <c r="T171" s="153">
        <f t="shared" si="1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4" t="s">
        <v>132</v>
      </c>
      <c r="AT171" s="154" t="s">
        <v>118</v>
      </c>
      <c r="AU171" s="154" t="s">
        <v>123</v>
      </c>
      <c r="AY171" s="14" t="s">
        <v>117</v>
      </c>
      <c r="BE171" s="155">
        <f t="shared" si="14"/>
        <v>0</v>
      </c>
      <c r="BF171" s="155">
        <f t="shared" si="15"/>
        <v>0</v>
      </c>
      <c r="BG171" s="155">
        <f t="shared" si="16"/>
        <v>0</v>
      </c>
      <c r="BH171" s="155">
        <f t="shared" si="17"/>
        <v>0</v>
      </c>
      <c r="BI171" s="155">
        <f t="shared" si="18"/>
        <v>0</v>
      </c>
      <c r="BJ171" s="14" t="s">
        <v>123</v>
      </c>
      <c r="BK171" s="155">
        <f t="shared" si="19"/>
        <v>0</v>
      </c>
      <c r="BL171" s="14" t="s">
        <v>132</v>
      </c>
      <c r="BM171" s="154" t="s">
        <v>642</v>
      </c>
    </row>
    <row r="172" spans="1:65" s="2" customFormat="1" ht="24.15" customHeight="1">
      <c r="A172" s="29"/>
      <c r="B172" s="141"/>
      <c r="C172" s="142" t="s">
        <v>337</v>
      </c>
      <c r="D172" s="142" t="s">
        <v>118</v>
      </c>
      <c r="E172" s="143" t="s">
        <v>311</v>
      </c>
      <c r="F172" s="144" t="s">
        <v>312</v>
      </c>
      <c r="G172" s="145" t="s">
        <v>175</v>
      </c>
      <c r="H172" s="146">
        <v>356.8</v>
      </c>
      <c r="I172" s="147"/>
      <c r="J172" s="148">
        <f t="shared" si="10"/>
        <v>0</v>
      </c>
      <c r="K172" s="149"/>
      <c r="L172" s="30"/>
      <c r="M172" s="150" t="s">
        <v>1</v>
      </c>
      <c r="N172" s="151" t="s">
        <v>40</v>
      </c>
      <c r="O172" s="58"/>
      <c r="P172" s="152">
        <f t="shared" si="11"/>
        <v>0</v>
      </c>
      <c r="Q172" s="152">
        <v>3.0000000000000001E-5</v>
      </c>
      <c r="R172" s="152">
        <f t="shared" si="12"/>
        <v>1.0704E-2</v>
      </c>
      <c r="S172" s="152">
        <v>0</v>
      </c>
      <c r="T172" s="153">
        <f t="shared" si="1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4" t="s">
        <v>132</v>
      </c>
      <c r="AT172" s="154" t="s">
        <v>118</v>
      </c>
      <c r="AU172" s="154" t="s">
        <v>123</v>
      </c>
      <c r="AY172" s="14" t="s">
        <v>117</v>
      </c>
      <c r="BE172" s="155">
        <f t="shared" si="14"/>
        <v>0</v>
      </c>
      <c r="BF172" s="155">
        <f t="shared" si="15"/>
        <v>0</v>
      </c>
      <c r="BG172" s="155">
        <f t="shared" si="16"/>
        <v>0</v>
      </c>
      <c r="BH172" s="155">
        <f t="shared" si="17"/>
        <v>0</v>
      </c>
      <c r="BI172" s="155">
        <f t="shared" si="18"/>
        <v>0</v>
      </c>
      <c r="BJ172" s="14" t="s">
        <v>123</v>
      </c>
      <c r="BK172" s="155">
        <f t="shared" si="19"/>
        <v>0</v>
      </c>
      <c r="BL172" s="14" t="s">
        <v>132</v>
      </c>
      <c r="BM172" s="154" t="s">
        <v>643</v>
      </c>
    </row>
    <row r="173" spans="1:65" s="2" customFormat="1" ht="24.15" customHeight="1">
      <c r="A173" s="29"/>
      <c r="B173" s="141"/>
      <c r="C173" s="167" t="s">
        <v>341</v>
      </c>
      <c r="D173" s="167" t="s">
        <v>260</v>
      </c>
      <c r="E173" s="168" t="s">
        <v>315</v>
      </c>
      <c r="F173" s="169" t="s">
        <v>316</v>
      </c>
      <c r="G173" s="170" t="s">
        <v>175</v>
      </c>
      <c r="H173" s="171">
        <v>392.48</v>
      </c>
      <c r="I173" s="172"/>
      <c r="J173" s="173">
        <f t="shared" si="10"/>
        <v>0</v>
      </c>
      <c r="K173" s="174"/>
      <c r="L173" s="175"/>
      <c r="M173" s="176" t="s">
        <v>1</v>
      </c>
      <c r="N173" s="177" t="s">
        <v>40</v>
      </c>
      <c r="O173" s="58"/>
      <c r="P173" s="152">
        <f t="shared" si="11"/>
        <v>0</v>
      </c>
      <c r="Q173" s="152">
        <v>4.0000000000000002E-4</v>
      </c>
      <c r="R173" s="152">
        <f t="shared" si="12"/>
        <v>0.15699200000000002</v>
      </c>
      <c r="S173" s="152">
        <v>0</v>
      </c>
      <c r="T173" s="153">
        <f t="shared" si="1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4" t="s">
        <v>149</v>
      </c>
      <c r="AT173" s="154" t="s">
        <v>260</v>
      </c>
      <c r="AU173" s="154" t="s">
        <v>123</v>
      </c>
      <c r="AY173" s="14" t="s">
        <v>117</v>
      </c>
      <c r="BE173" s="155">
        <f t="shared" si="14"/>
        <v>0</v>
      </c>
      <c r="BF173" s="155">
        <f t="shared" si="15"/>
        <v>0</v>
      </c>
      <c r="BG173" s="155">
        <f t="shared" si="16"/>
        <v>0</v>
      </c>
      <c r="BH173" s="155">
        <f t="shared" si="17"/>
        <v>0</v>
      </c>
      <c r="BI173" s="155">
        <f t="shared" si="18"/>
        <v>0</v>
      </c>
      <c r="BJ173" s="14" t="s">
        <v>123</v>
      </c>
      <c r="BK173" s="155">
        <f t="shared" si="19"/>
        <v>0</v>
      </c>
      <c r="BL173" s="14" t="s">
        <v>132</v>
      </c>
      <c r="BM173" s="154" t="s">
        <v>644</v>
      </c>
    </row>
    <row r="174" spans="1:65" s="11" customFormat="1" ht="22.8" customHeight="1">
      <c r="B174" s="130"/>
      <c r="D174" s="131" t="s">
        <v>73</v>
      </c>
      <c r="E174" s="165" t="s">
        <v>128</v>
      </c>
      <c r="F174" s="165" t="s">
        <v>318</v>
      </c>
      <c r="I174" s="133"/>
      <c r="J174" s="166">
        <f>BK174</f>
        <v>0</v>
      </c>
      <c r="L174" s="130"/>
      <c r="M174" s="135"/>
      <c r="N174" s="136"/>
      <c r="O174" s="136"/>
      <c r="P174" s="137">
        <f>SUM(P175:P190)</f>
        <v>0</v>
      </c>
      <c r="Q174" s="136"/>
      <c r="R174" s="137">
        <f>SUM(R175:R190)</f>
        <v>237.26956292</v>
      </c>
      <c r="S174" s="136"/>
      <c r="T174" s="138">
        <f>SUM(T175:T190)</f>
        <v>0</v>
      </c>
      <c r="AR174" s="131" t="s">
        <v>82</v>
      </c>
      <c r="AT174" s="139" t="s">
        <v>73</v>
      </c>
      <c r="AU174" s="139" t="s">
        <v>82</v>
      </c>
      <c r="AY174" s="131" t="s">
        <v>117</v>
      </c>
      <c r="BK174" s="140">
        <f>SUM(BK175:BK190)</f>
        <v>0</v>
      </c>
    </row>
    <row r="175" spans="1:65" s="2" customFormat="1" ht="21.75" customHeight="1">
      <c r="A175" s="29"/>
      <c r="B175" s="141"/>
      <c r="C175" s="142" t="s">
        <v>345</v>
      </c>
      <c r="D175" s="142" t="s">
        <v>118</v>
      </c>
      <c r="E175" s="143" t="s">
        <v>645</v>
      </c>
      <c r="F175" s="144" t="s">
        <v>646</v>
      </c>
      <c r="G175" s="145" t="s">
        <v>205</v>
      </c>
      <c r="H175" s="146">
        <v>19.396000000000001</v>
      </c>
      <c r="I175" s="147"/>
      <c r="J175" s="148">
        <f t="shared" ref="J175:J190" si="20">ROUND(I175*H175,2)</f>
        <v>0</v>
      </c>
      <c r="K175" s="149"/>
      <c r="L175" s="30"/>
      <c r="M175" s="150" t="s">
        <v>1</v>
      </c>
      <c r="N175" s="151" t="s">
        <v>40</v>
      </c>
      <c r="O175" s="58"/>
      <c r="P175" s="152">
        <f t="shared" ref="P175:P190" si="21">O175*H175</f>
        <v>0</v>
      </c>
      <c r="Q175" s="152">
        <v>2.3855499999999998</v>
      </c>
      <c r="R175" s="152">
        <f t="shared" ref="R175:R190" si="22">Q175*H175</f>
        <v>46.270127799999997</v>
      </c>
      <c r="S175" s="152">
        <v>0</v>
      </c>
      <c r="T175" s="153">
        <f t="shared" ref="T175:T190" si="23"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4" t="s">
        <v>132</v>
      </c>
      <c r="AT175" s="154" t="s">
        <v>118</v>
      </c>
      <c r="AU175" s="154" t="s">
        <v>123</v>
      </c>
      <c r="AY175" s="14" t="s">
        <v>117</v>
      </c>
      <c r="BE175" s="155">
        <f t="shared" ref="BE175:BE190" si="24">IF(N175="základná",J175,0)</f>
        <v>0</v>
      </c>
      <c r="BF175" s="155">
        <f t="shared" ref="BF175:BF190" si="25">IF(N175="znížená",J175,0)</f>
        <v>0</v>
      </c>
      <c r="BG175" s="155">
        <f t="shared" ref="BG175:BG190" si="26">IF(N175="zákl. prenesená",J175,0)</f>
        <v>0</v>
      </c>
      <c r="BH175" s="155">
        <f t="shared" ref="BH175:BH190" si="27">IF(N175="zníž. prenesená",J175,0)</f>
        <v>0</v>
      </c>
      <c r="BI175" s="155">
        <f t="shared" ref="BI175:BI190" si="28">IF(N175="nulová",J175,0)</f>
        <v>0</v>
      </c>
      <c r="BJ175" s="14" t="s">
        <v>123</v>
      </c>
      <c r="BK175" s="155">
        <f t="shared" ref="BK175:BK190" si="29">ROUND(I175*H175,2)</f>
        <v>0</v>
      </c>
      <c r="BL175" s="14" t="s">
        <v>132</v>
      </c>
      <c r="BM175" s="154" t="s">
        <v>647</v>
      </c>
    </row>
    <row r="176" spans="1:65" s="2" customFormat="1" ht="21.75" customHeight="1">
      <c r="A176" s="29"/>
      <c r="B176" s="141"/>
      <c r="C176" s="142" t="s">
        <v>349</v>
      </c>
      <c r="D176" s="142" t="s">
        <v>118</v>
      </c>
      <c r="E176" s="143" t="s">
        <v>648</v>
      </c>
      <c r="F176" s="144" t="s">
        <v>649</v>
      </c>
      <c r="G176" s="145" t="s">
        <v>175</v>
      </c>
      <c r="H176" s="146">
        <v>48.86</v>
      </c>
      <c r="I176" s="147"/>
      <c r="J176" s="148">
        <f t="shared" si="20"/>
        <v>0</v>
      </c>
      <c r="K176" s="149"/>
      <c r="L176" s="30"/>
      <c r="M176" s="150" t="s">
        <v>1</v>
      </c>
      <c r="N176" s="151" t="s">
        <v>40</v>
      </c>
      <c r="O176" s="58"/>
      <c r="P176" s="152">
        <f t="shared" si="21"/>
        <v>0</v>
      </c>
      <c r="Q176" s="152">
        <v>3.8350000000000002E-2</v>
      </c>
      <c r="R176" s="152">
        <f t="shared" si="22"/>
        <v>1.8737810000000001</v>
      </c>
      <c r="S176" s="152">
        <v>0</v>
      </c>
      <c r="T176" s="153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4" t="s">
        <v>132</v>
      </c>
      <c r="AT176" s="154" t="s">
        <v>118</v>
      </c>
      <c r="AU176" s="154" t="s">
        <v>123</v>
      </c>
      <c r="AY176" s="14" t="s">
        <v>117</v>
      </c>
      <c r="BE176" s="155">
        <f t="shared" si="24"/>
        <v>0</v>
      </c>
      <c r="BF176" s="155">
        <f t="shared" si="25"/>
        <v>0</v>
      </c>
      <c r="BG176" s="155">
        <f t="shared" si="26"/>
        <v>0</v>
      </c>
      <c r="BH176" s="155">
        <f t="shared" si="27"/>
        <v>0</v>
      </c>
      <c r="BI176" s="155">
        <f t="shared" si="28"/>
        <v>0</v>
      </c>
      <c r="BJ176" s="14" t="s">
        <v>123</v>
      </c>
      <c r="BK176" s="155">
        <f t="shared" si="29"/>
        <v>0</v>
      </c>
      <c r="BL176" s="14" t="s">
        <v>132</v>
      </c>
      <c r="BM176" s="154" t="s">
        <v>650</v>
      </c>
    </row>
    <row r="177" spans="1:65" s="2" customFormat="1" ht="21.75" customHeight="1">
      <c r="A177" s="29"/>
      <c r="B177" s="141"/>
      <c r="C177" s="142" t="s">
        <v>353</v>
      </c>
      <c r="D177" s="142" t="s">
        <v>118</v>
      </c>
      <c r="E177" s="143" t="s">
        <v>651</v>
      </c>
      <c r="F177" s="144" t="s">
        <v>652</v>
      </c>
      <c r="G177" s="145" t="s">
        <v>175</v>
      </c>
      <c r="H177" s="146">
        <v>48.86</v>
      </c>
      <c r="I177" s="147"/>
      <c r="J177" s="148">
        <f t="shared" si="20"/>
        <v>0</v>
      </c>
      <c r="K177" s="149"/>
      <c r="L177" s="30"/>
      <c r="M177" s="150" t="s">
        <v>1</v>
      </c>
      <c r="N177" s="151" t="s">
        <v>40</v>
      </c>
      <c r="O177" s="58"/>
      <c r="P177" s="152">
        <f t="shared" si="21"/>
        <v>0</v>
      </c>
      <c r="Q177" s="152">
        <v>1.0000000000000001E-5</v>
      </c>
      <c r="R177" s="152">
        <f t="shared" si="22"/>
        <v>4.8860000000000006E-4</v>
      </c>
      <c r="S177" s="152">
        <v>0</v>
      </c>
      <c r="T177" s="153">
        <f t="shared" si="2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4" t="s">
        <v>132</v>
      </c>
      <c r="AT177" s="154" t="s">
        <v>118</v>
      </c>
      <c r="AU177" s="154" t="s">
        <v>123</v>
      </c>
      <c r="AY177" s="14" t="s">
        <v>117</v>
      </c>
      <c r="BE177" s="155">
        <f t="shared" si="24"/>
        <v>0</v>
      </c>
      <c r="BF177" s="155">
        <f t="shared" si="25"/>
        <v>0</v>
      </c>
      <c r="BG177" s="155">
        <f t="shared" si="26"/>
        <v>0</v>
      </c>
      <c r="BH177" s="155">
        <f t="shared" si="27"/>
        <v>0</v>
      </c>
      <c r="BI177" s="155">
        <f t="shared" si="28"/>
        <v>0</v>
      </c>
      <c r="BJ177" s="14" t="s">
        <v>123</v>
      </c>
      <c r="BK177" s="155">
        <f t="shared" si="29"/>
        <v>0</v>
      </c>
      <c r="BL177" s="14" t="s">
        <v>132</v>
      </c>
      <c r="BM177" s="154" t="s">
        <v>653</v>
      </c>
    </row>
    <row r="178" spans="1:65" s="2" customFormat="1" ht="24.15" customHeight="1">
      <c r="A178" s="29"/>
      <c r="B178" s="141"/>
      <c r="C178" s="142" t="s">
        <v>357</v>
      </c>
      <c r="D178" s="142" t="s">
        <v>118</v>
      </c>
      <c r="E178" s="143" t="s">
        <v>654</v>
      </c>
      <c r="F178" s="144" t="s">
        <v>655</v>
      </c>
      <c r="G178" s="145" t="s">
        <v>175</v>
      </c>
      <c r="H178" s="146">
        <v>0.11</v>
      </c>
      <c r="I178" s="147"/>
      <c r="J178" s="148">
        <f t="shared" si="20"/>
        <v>0</v>
      </c>
      <c r="K178" s="149"/>
      <c r="L178" s="30"/>
      <c r="M178" s="150" t="s">
        <v>1</v>
      </c>
      <c r="N178" s="151" t="s">
        <v>40</v>
      </c>
      <c r="O178" s="58"/>
      <c r="P178" s="152">
        <f t="shared" si="21"/>
        <v>0</v>
      </c>
      <c r="Q178" s="152">
        <v>1.9E-3</v>
      </c>
      <c r="R178" s="152">
        <f t="shared" si="22"/>
        <v>2.0900000000000001E-4</v>
      </c>
      <c r="S178" s="152">
        <v>0</v>
      </c>
      <c r="T178" s="153">
        <f t="shared" si="2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4" t="s">
        <v>132</v>
      </c>
      <c r="AT178" s="154" t="s">
        <v>118</v>
      </c>
      <c r="AU178" s="154" t="s">
        <v>123</v>
      </c>
      <c r="AY178" s="14" t="s">
        <v>117</v>
      </c>
      <c r="BE178" s="155">
        <f t="shared" si="24"/>
        <v>0</v>
      </c>
      <c r="BF178" s="155">
        <f t="shared" si="25"/>
        <v>0</v>
      </c>
      <c r="BG178" s="155">
        <f t="shared" si="26"/>
        <v>0</v>
      </c>
      <c r="BH178" s="155">
        <f t="shared" si="27"/>
        <v>0</v>
      </c>
      <c r="BI178" s="155">
        <f t="shared" si="28"/>
        <v>0</v>
      </c>
      <c r="BJ178" s="14" t="s">
        <v>123</v>
      </c>
      <c r="BK178" s="155">
        <f t="shared" si="29"/>
        <v>0</v>
      </c>
      <c r="BL178" s="14" t="s">
        <v>132</v>
      </c>
      <c r="BM178" s="154" t="s">
        <v>656</v>
      </c>
    </row>
    <row r="179" spans="1:65" s="2" customFormat="1" ht="24.15" customHeight="1">
      <c r="A179" s="29"/>
      <c r="B179" s="141"/>
      <c r="C179" s="142" t="s">
        <v>361</v>
      </c>
      <c r="D179" s="142" t="s">
        <v>118</v>
      </c>
      <c r="E179" s="143" t="s">
        <v>657</v>
      </c>
      <c r="F179" s="144" t="s">
        <v>658</v>
      </c>
      <c r="G179" s="145" t="s">
        <v>254</v>
      </c>
      <c r="H179" s="146">
        <v>3.266</v>
      </c>
      <c r="I179" s="147"/>
      <c r="J179" s="148">
        <f t="shared" si="20"/>
        <v>0</v>
      </c>
      <c r="K179" s="149"/>
      <c r="L179" s="30"/>
      <c r="M179" s="150" t="s">
        <v>1</v>
      </c>
      <c r="N179" s="151" t="s">
        <v>40</v>
      </c>
      <c r="O179" s="58"/>
      <c r="P179" s="152">
        <f t="shared" si="21"/>
        <v>0</v>
      </c>
      <c r="Q179" s="152">
        <v>1.03704</v>
      </c>
      <c r="R179" s="152">
        <f t="shared" si="22"/>
        <v>3.3869726399999998</v>
      </c>
      <c r="S179" s="152">
        <v>0</v>
      </c>
      <c r="T179" s="153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4" t="s">
        <v>132</v>
      </c>
      <c r="AT179" s="154" t="s">
        <v>118</v>
      </c>
      <c r="AU179" s="154" t="s">
        <v>123</v>
      </c>
      <c r="AY179" s="14" t="s">
        <v>117</v>
      </c>
      <c r="BE179" s="155">
        <f t="shared" si="24"/>
        <v>0</v>
      </c>
      <c r="BF179" s="155">
        <f t="shared" si="25"/>
        <v>0</v>
      </c>
      <c r="BG179" s="155">
        <f t="shared" si="26"/>
        <v>0</v>
      </c>
      <c r="BH179" s="155">
        <f t="shared" si="27"/>
        <v>0</v>
      </c>
      <c r="BI179" s="155">
        <f t="shared" si="28"/>
        <v>0</v>
      </c>
      <c r="BJ179" s="14" t="s">
        <v>123</v>
      </c>
      <c r="BK179" s="155">
        <f t="shared" si="29"/>
        <v>0</v>
      </c>
      <c r="BL179" s="14" t="s">
        <v>132</v>
      </c>
      <c r="BM179" s="154" t="s">
        <v>659</v>
      </c>
    </row>
    <row r="180" spans="1:65" s="2" customFormat="1" ht="24.15" customHeight="1">
      <c r="A180" s="29"/>
      <c r="B180" s="141"/>
      <c r="C180" s="142" t="s">
        <v>366</v>
      </c>
      <c r="D180" s="142" t="s">
        <v>118</v>
      </c>
      <c r="E180" s="143" t="s">
        <v>660</v>
      </c>
      <c r="F180" s="144" t="s">
        <v>661</v>
      </c>
      <c r="G180" s="145" t="s">
        <v>205</v>
      </c>
      <c r="H180" s="146">
        <v>48.576000000000001</v>
      </c>
      <c r="I180" s="147"/>
      <c r="J180" s="148">
        <f t="shared" si="20"/>
        <v>0</v>
      </c>
      <c r="K180" s="149"/>
      <c r="L180" s="30"/>
      <c r="M180" s="150" t="s">
        <v>1</v>
      </c>
      <c r="N180" s="151" t="s">
        <v>40</v>
      </c>
      <c r="O180" s="58"/>
      <c r="P180" s="152">
        <f t="shared" si="21"/>
        <v>0</v>
      </c>
      <c r="Q180" s="152">
        <v>2.3225600000000002</v>
      </c>
      <c r="R180" s="152">
        <f t="shared" si="22"/>
        <v>112.82067456000001</v>
      </c>
      <c r="S180" s="152">
        <v>0</v>
      </c>
      <c r="T180" s="153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4" t="s">
        <v>132</v>
      </c>
      <c r="AT180" s="154" t="s">
        <v>118</v>
      </c>
      <c r="AU180" s="154" t="s">
        <v>123</v>
      </c>
      <c r="AY180" s="14" t="s">
        <v>117</v>
      </c>
      <c r="BE180" s="155">
        <f t="shared" si="24"/>
        <v>0</v>
      </c>
      <c r="BF180" s="155">
        <f t="shared" si="25"/>
        <v>0</v>
      </c>
      <c r="BG180" s="155">
        <f t="shared" si="26"/>
        <v>0</v>
      </c>
      <c r="BH180" s="155">
        <f t="shared" si="27"/>
        <v>0</v>
      </c>
      <c r="BI180" s="155">
        <f t="shared" si="28"/>
        <v>0</v>
      </c>
      <c r="BJ180" s="14" t="s">
        <v>123</v>
      </c>
      <c r="BK180" s="155">
        <f t="shared" si="29"/>
        <v>0</v>
      </c>
      <c r="BL180" s="14" t="s">
        <v>132</v>
      </c>
      <c r="BM180" s="154" t="s">
        <v>662</v>
      </c>
    </row>
    <row r="181" spans="1:65" s="2" customFormat="1" ht="24.15" customHeight="1">
      <c r="A181" s="29"/>
      <c r="B181" s="141"/>
      <c r="C181" s="142" t="s">
        <v>370</v>
      </c>
      <c r="D181" s="142" t="s">
        <v>118</v>
      </c>
      <c r="E181" s="143" t="s">
        <v>663</v>
      </c>
      <c r="F181" s="144" t="s">
        <v>664</v>
      </c>
      <c r="G181" s="145" t="s">
        <v>205</v>
      </c>
      <c r="H181" s="146">
        <v>25.48</v>
      </c>
      <c r="I181" s="147"/>
      <c r="J181" s="148">
        <f t="shared" si="20"/>
        <v>0</v>
      </c>
      <c r="K181" s="149"/>
      <c r="L181" s="30"/>
      <c r="M181" s="150" t="s">
        <v>1</v>
      </c>
      <c r="N181" s="151" t="s">
        <v>40</v>
      </c>
      <c r="O181" s="58"/>
      <c r="P181" s="152">
        <f t="shared" si="21"/>
        <v>0</v>
      </c>
      <c r="Q181" s="152">
        <v>2.3225600000000002</v>
      </c>
      <c r="R181" s="152">
        <f t="shared" si="22"/>
        <v>59.178828800000005</v>
      </c>
      <c r="S181" s="152">
        <v>0</v>
      </c>
      <c r="T181" s="153">
        <f t="shared" si="2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4" t="s">
        <v>132</v>
      </c>
      <c r="AT181" s="154" t="s">
        <v>118</v>
      </c>
      <c r="AU181" s="154" t="s">
        <v>123</v>
      </c>
      <c r="AY181" s="14" t="s">
        <v>117</v>
      </c>
      <c r="BE181" s="155">
        <f t="shared" si="24"/>
        <v>0</v>
      </c>
      <c r="BF181" s="155">
        <f t="shared" si="25"/>
        <v>0</v>
      </c>
      <c r="BG181" s="155">
        <f t="shared" si="26"/>
        <v>0</v>
      </c>
      <c r="BH181" s="155">
        <f t="shared" si="27"/>
        <v>0</v>
      </c>
      <c r="BI181" s="155">
        <f t="shared" si="28"/>
        <v>0</v>
      </c>
      <c r="BJ181" s="14" t="s">
        <v>123</v>
      </c>
      <c r="BK181" s="155">
        <f t="shared" si="29"/>
        <v>0</v>
      </c>
      <c r="BL181" s="14" t="s">
        <v>132</v>
      </c>
      <c r="BM181" s="154" t="s">
        <v>665</v>
      </c>
    </row>
    <row r="182" spans="1:65" s="2" customFormat="1" ht="24.15" customHeight="1">
      <c r="A182" s="29"/>
      <c r="B182" s="141"/>
      <c r="C182" s="142" t="s">
        <v>374</v>
      </c>
      <c r="D182" s="142" t="s">
        <v>118</v>
      </c>
      <c r="E182" s="143" t="s">
        <v>666</v>
      </c>
      <c r="F182" s="144" t="s">
        <v>667</v>
      </c>
      <c r="G182" s="145" t="s">
        <v>175</v>
      </c>
      <c r="H182" s="146">
        <v>91.52</v>
      </c>
      <c r="I182" s="147"/>
      <c r="J182" s="148">
        <f t="shared" si="20"/>
        <v>0</v>
      </c>
      <c r="K182" s="149"/>
      <c r="L182" s="30"/>
      <c r="M182" s="150" t="s">
        <v>1</v>
      </c>
      <c r="N182" s="151" t="s">
        <v>40</v>
      </c>
      <c r="O182" s="58"/>
      <c r="P182" s="152">
        <f t="shared" si="21"/>
        <v>0</v>
      </c>
      <c r="Q182" s="152">
        <v>3.46E-3</v>
      </c>
      <c r="R182" s="152">
        <f t="shared" si="22"/>
        <v>0.31665919999999997</v>
      </c>
      <c r="S182" s="152">
        <v>0</v>
      </c>
      <c r="T182" s="153">
        <f t="shared" si="2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4" t="s">
        <v>132</v>
      </c>
      <c r="AT182" s="154" t="s">
        <v>118</v>
      </c>
      <c r="AU182" s="154" t="s">
        <v>123</v>
      </c>
      <c r="AY182" s="14" t="s">
        <v>117</v>
      </c>
      <c r="BE182" s="155">
        <f t="shared" si="24"/>
        <v>0</v>
      </c>
      <c r="BF182" s="155">
        <f t="shared" si="25"/>
        <v>0</v>
      </c>
      <c r="BG182" s="155">
        <f t="shared" si="26"/>
        <v>0</v>
      </c>
      <c r="BH182" s="155">
        <f t="shared" si="27"/>
        <v>0</v>
      </c>
      <c r="BI182" s="155">
        <f t="shared" si="28"/>
        <v>0</v>
      </c>
      <c r="BJ182" s="14" t="s">
        <v>123</v>
      </c>
      <c r="BK182" s="155">
        <f t="shared" si="29"/>
        <v>0</v>
      </c>
      <c r="BL182" s="14" t="s">
        <v>132</v>
      </c>
      <c r="BM182" s="154" t="s">
        <v>668</v>
      </c>
    </row>
    <row r="183" spans="1:65" s="2" customFormat="1" ht="24.15" customHeight="1">
      <c r="A183" s="29"/>
      <c r="B183" s="141"/>
      <c r="C183" s="142" t="s">
        <v>378</v>
      </c>
      <c r="D183" s="142" t="s">
        <v>118</v>
      </c>
      <c r="E183" s="143" t="s">
        <v>669</v>
      </c>
      <c r="F183" s="144" t="s">
        <v>670</v>
      </c>
      <c r="G183" s="145" t="s">
        <v>175</v>
      </c>
      <c r="H183" s="146">
        <v>97.451999999999998</v>
      </c>
      <c r="I183" s="147"/>
      <c r="J183" s="148">
        <f t="shared" si="20"/>
        <v>0</v>
      </c>
      <c r="K183" s="149"/>
      <c r="L183" s="30"/>
      <c r="M183" s="150" t="s">
        <v>1</v>
      </c>
      <c r="N183" s="151" t="s">
        <v>40</v>
      </c>
      <c r="O183" s="58"/>
      <c r="P183" s="152">
        <f t="shared" si="21"/>
        <v>0</v>
      </c>
      <c r="Q183" s="152">
        <v>4.5700000000000003E-3</v>
      </c>
      <c r="R183" s="152">
        <f t="shared" si="22"/>
        <v>0.44535564</v>
      </c>
      <c r="S183" s="152">
        <v>0</v>
      </c>
      <c r="T183" s="153">
        <f t="shared" si="2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4" t="s">
        <v>132</v>
      </c>
      <c r="AT183" s="154" t="s">
        <v>118</v>
      </c>
      <c r="AU183" s="154" t="s">
        <v>123</v>
      </c>
      <c r="AY183" s="14" t="s">
        <v>117</v>
      </c>
      <c r="BE183" s="155">
        <f t="shared" si="24"/>
        <v>0</v>
      </c>
      <c r="BF183" s="155">
        <f t="shared" si="25"/>
        <v>0</v>
      </c>
      <c r="BG183" s="155">
        <f t="shared" si="26"/>
        <v>0</v>
      </c>
      <c r="BH183" s="155">
        <f t="shared" si="27"/>
        <v>0</v>
      </c>
      <c r="BI183" s="155">
        <f t="shared" si="28"/>
        <v>0</v>
      </c>
      <c r="BJ183" s="14" t="s">
        <v>123</v>
      </c>
      <c r="BK183" s="155">
        <f t="shared" si="29"/>
        <v>0</v>
      </c>
      <c r="BL183" s="14" t="s">
        <v>132</v>
      </c>
      <c r="BM183" s="154" t="s">
        <v>671</v>
      </c>
    </row>
    <row r="184" spans="1:65" s="2" customFormat="1" ht="24.15" customHeight="1">
      <c r="A184" s="29"/>
      <c r="B184" s="141"/>
      <c r="C184" s="142" t="s">
        <v>382</v>
      </c>
      <c r="D184" s="142" t="s">
        <v>118</v>
      </c>
      <c r="E184" s="143" t="s">
        <v>672</v>
      </c>
      <c r="F184" s="144" t="s">
        <v>673</v>
      </c>
      <c r="G184" s="145" t="s">
        <v>175</v>
      </c>
      <c r="H184" s="146">
        <v>91.52</v>
      </c>
      <c r="I184" s="147"/>
      <c r="J184" s="148">
        <f t="shared" si="20"/>
        <v>0</v>
      </c>
      <c r="K184" s="149"/>
      <c r="L184" s="30"/>
      <c r="M184" s="150" t="s">
        <v>1</v>
      </c>
      <c r="N184" s="151" t="s">
        <v>40</v>
      </c>
      <c r="O184" s="58"/>
      <c r="P184" s="152">
        <f t="shared" si="21"/>
        <v>0</v>
      </c>
      <c r="Q184" s="152">
        <v>5.0000000000000002E-5</v>
      </c>
      <c r="R184" s="152">
        <f t="shared" si="22"/>
        <v>4.5760000000000002E-3</v>
      </c>
      <c r="S184" s="152">
        <v>0</v>
      </c>
      <c r="T184" s="153">
        <f t="shared" si="2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4" t="s">
        <v>132</v>
      </c>
      <c r="AT184" s="154" t="s">
        <v>118</v>
      </c>
      <c r="AU184" s="154" t="s">
        <v>123</v>
      </c>
      <c r="AY184" s="14" t="s">
        <v>117</v>
      </c>
      <c r="BE184" s="155">
        <f t="shared" si="24"/>
        <v>0</v>
      </c>
      <c r="BF184" s="155">
        <f t="shared" si="25"/>
        <v>0</v>
      </c>
      <c r="BG184" s="155">
        <f t="shared" si="26"/>
        <v>0</v>
      </c>
      <c r="BH184" s="155">
        <f t="shared" si="27"/>
        <v>0</v>
      </c>
      <c r="BI184" s="155">
        <f t="shared" si="28"/>
        <v>0</v>
      </c>
      <c r="BJ184" s="14" t="s">
        <v>123</v>
      </c>
      <c r="BK184" s="155">
        <f t="shared" si="29"/>
        <v>0</v>
      </c>
      <c r="BL184" s="14" t="s">
        <v>132</v>
      </c>
      <c r="BM184" s="154" t="s">
        <v>674</v>
      </c>
    </row>
    <row r="185" spans="1:65" s="2" customFormat="1" ht="24.15" customHeight="1">
      <c r="A185" s="29"/>
      <c r="B185" s="141"/>
      <c r="C185" s="142" t="s">
        <v>386</v>
      </c>
      <c r="D185" s="142" t="s">
        <v>118</v>
      </c>
      <c r="E185" s="143" t="s">
        <v>675</v>
      </c>
      <c r="F185" s="144" t="s">
        <v>676</v>
      </c>
      <c r="G185" s="145" t="s">
        <v>175</v>
      </c>
      <c r="H185" s="146">
        <v>97.45</v>
      </c>
      <c r="I185" s="147"/>
      <c r="J185" s="148">
        <f t="shared" si="20"/>
        <v>0</v>
      </c>
      <c r="K185" s="149"/>
      <c r="L185" s="30"/>
      <c r="M185" s="150" t="s">
        <v>1</v>
      </c>
      <c r="N185" s="151" t="s">
        <v>40</v>
      </c>
      <c r="O185" s="58"/>
      <c r="P185" s="152">
        <f t="shared" si="21"/>
        <v>0</v>
      </c>
      <c r="Q185" s="152">
        <v>4.0000000000000003E-5</v>
      </c>
      <c r="R185" s="152">
        <f t="shared" si="22"/>
        <v>3.8980000000000004E-3</v>
      </c>
      <c r="S185" s="152">
        <v>0</v>
      </c>
      <c r="T185" s="153">
        <f t="shared" si="2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4" t="s">
        <v>132</v>
      </c>
      <c r="AT185" s="154" t="s">
        <v>118</v>
      </c>
      <c r="AU185" s="154" t="s">
        <v>123</v>
      </c>
      <c r="AY185" s="14" t="s">
        <v>117</v>
      </c>
      <c r="BE185" s="155">
        <f t="shared" si="24"/>
        <v>0</v>
      </c>
      <c r="BF185" s="155">
        <f t="shared" si="25"/>
        <v>0</v>
      </c>
      <c r="BG185" s="155">
        <f t="shared" si="26"/>
        <v>0</v>
      </c>
      <c r="BH185" s="155">
        <f t="shared" si="27"/>
        <v>0</v>
      </c>
      <c r="BI185" s="155">
        <f t="shared" si="28"/>
        <v>0</v>
      </c>
      <c r="BJ185" s="14" t="s">
        <v>123</v>
      </c>
      <c r="BK185" s="155">
        <f t="shared" si="29"/>
        <v>0</v>
      </c>
      <c r="BL185" s="14" t="s">
        <v>132</v>
      </c>
      <c r="BM185" s="154" t="s">
        <v>677</v>
      </c>
    </row>
    <row r="186" spans="1:65" s="2" customFormat="1" ht="24.15" customHeight="1">
      <c r="A186" s="29"/>
      <c r="B186" s="141"/>
      <c r="C186" s="142" t="s">
        <v>390</v>
      </c>
      <c r="D186" s="142" t="s">
        <v>118</v>
      </c>
      <c r="E186" s="143" t="s">
        <v>678</v>
      </c>
      <c r="F186" s="144" t="s">
        <v>679</v>
      </c>
      <c r="G186" s="145" t="s">
        <v>254</v>
      </c>
      <c r="H186" s="146">
        <v>10.648</v>
      </c>
      <c r="I186" s="147"/>
      <c r="J186" s="148">
        <f t="shared" si="20"/>
        <v>0</v>
      </c>
      <c r="K186" s="149"/>
      <c r="L186" s="30"/>
      <c r="M186" s="150" t="s">
        <v>1</v>
      </c>
      <c r="N186" s="151" t="s">
        <v>40</v>
      </c>
      <c r="O186" s="58"/>
      <c r="P186" s="152">
        <f t="shared" si="21"/>
        <v>0</v>
      </c>
      <c r="Q186" s="152">
        <v>1.03816</v>
      </c>
      <c r="R186" s="152">
        <f t="shared" si="22"/>
        <v>11.05432768</v>
      </c>
      <c r="S186" s="152">
        <v>0</v>
      </c>
      <c r="T186" s="153">
        <f t="shared" si="2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4" t="s">
        <v>132</v>
      </c>
      <c r="AT186" s="154" t="s">
        <v>118</v>
      </c>
      <c r="AU186" s="154" t="s">
        <v>123</v>
      </c>
      <c r="AY186" s="14" t="s">
        <v>117</v>
      </c>
      <c r="BE186" s="155">
        <f t="shared" si="24"/>
        <v>0</v>
      </c>
      <c r="BF186" s="155">
        <f t="shared" si="25"/>
        <v>0</v>
      </c>
      <c r="BG186" s="155">
        <f t="shared" si="26"/>
        <v>0</v>
      </c>
      <c r="BH186" s="155">
        <f t="shared" si="27"/>
        <v>0</v>
      </c>
      <c r="BI186" s="155">
        <f t="shared" si="28"/>
        <v>0</v>
      </c>
      <c r="BJ186" s="14" t="s">
        <v>123</v>
      </c>
      <c r="BK186" s="155">
        <f t="shared" si="29"/>
        <v>0</v>
      </c>
      <c r="BL186" s="14" t="s">
        <v>132</v>
      </c>
      <c r="BM186" s="154" t="s">
        <v>680</v>
      </c>
    </row>
    <row r="187" spans="1:65" s="2" customFormat="1" ht="24.15" customHeight="1">
      <c r="A187" s="29"/>
      <c r="B187" s="141"/>
      <c r="C187" s="142" t="s">
        <v>394</v>
      </c>
      <c r="D187" s="142" t="s">
        <v>118</v>
      </c>
      <c r="E187" s="143" t="s">
        <v>681</v>
      </c>
      <c r="F187" s="144" t="s">
        <v>682</v>
      </c>
      <c r="G187" s="145" t="s">
        <v>152</v>
      </c>
      <c r="H187" s="146">
        <v>35.200000000000003</v>
      </c>
      <c r="I187" s="147"/>
      <c r="J187" s="148">
        <f t="shared" si="20"/>
        <v>0</v>
      </c>
      <c r="K187" s="149"/>
      <c r="L187" s="30"/>
      <c r="M187" s="150" t="s">
        <v>1</v>
      </c>
      <c r="N187" s="151" t="s">
        <v>40</v>
      </c>
      <c r="O187" s="58"/>
      <c r="P187" s="152">
        <f t="shared" si="21"/>
        <v>0</v>
      </c>
      <c r="Q187" s="152">
        <v>2.82E-3</v>
      </c>
      <c r="R187" s="152">
        <f t="shared" si="22"/>
        <v>9.9264000000000005E-2</v>
      </c>
      <c r="S187" s="152">
        <v>0</v>
      </c>
      <c r="T187" s="153">
        <f t="shared" si="2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4" t="s">
        <v>132</v>
      </c>
      <c r="AT187" s="154" t="s">
        <v>118</v>
      </c>
      <c r="AU187" s="154" t="s">
        <v>123</v>
      </c>
      <c r="AY187" s="14" t="s">
        <v>117</v>
      </c>
      <c r="BE187" s="155">
        <f t="shared" si="24"/>
        <v>0</v>
      </c>
      <c r="BF187" s="155">
        <f t="shared" si="25"/>
        <v>0</v>
      </c>
      <c r="BG187" s="155">
        <f t="shared" si="26"/>
        <v>0</v>
      </c>
      <c r="BH187" s="155">
        <f t="shared" si="27"/>
        <v>0</v>
      </c>
      <c r="BI187" s="155">
        <f t="shared" si="28"/>
        <v>0</v>
      </c>
      <c r="BJ187" s="14" t="s">
        <v>123</v>
      </c>
      <c r="BK187" s="155">
        <f t="shared" si="29"/>
        <v>0</v>
      </c>
      <c r="BL187" s="14" t="s">
        <v>132</v>
      </c>
      <c r="BM187" s="154" t="s">
        <v>683</v>
      </c>
    </row>
    <row r="188" spans="1:65" s="2" customFormat="1" ht="24.15" customHeight="1">
      <c r="A188" s="29"/>
      <c r="B188" s="141"/>
      <c r="C188" s="167" t="s">
        <v>398</v>
      </c>
      <c r="D188" s="167" t="s">
        <v>260</v>
      </c>
      <c r="E188" s="168" t="s">
        <v>684</v>
      </c>
      <c r="F188" s="169" t="s">
        <v>685</v>
      </c>
      <c r="G188" s="170" t="s">
        <v>152</v>
      </c>
      <c r="H188" s="171">
        <v>22</v>
      </c>
      <c r="I188" s="172"/>
      <c r="J188" s="173">
        <f t="shared" si="20"/>
        <v>0</v>
      </c>
      <c r="K188" s="174"/>
      <c r="L188" s="175"/>
      <c r="M188" s="176" t="s">
        <v>1</v>
      </c>
      <c r="N188" s="177" t="s">
        <v>40</v>
      </c>
      <c r="O188" s="58"/>
      <c r="P188" s="152">
        <f t="shared" si="21"/>
        <v>0</v>
      </c>
      <c r="Q188" s="152">
        <v>5.0999999999999997E-2</v>
      </c>
      <c r="R188" s="152">
        <f t="shared" si="22"/>
        <v>1.1219999999999999</v>
      </c>
      <c r="S188" s="152">
        <v>0</v>
      </c>
      <c r="T188" s="153">
        <f t="shared" si="2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4" t="s">
        <v>149</v>
      </c>
      <c r="AT188" s="154" t="s">
        <v>260</v>
      </c>
      <c r="AU188" s="154" t="s">
        <v>123</v>
      </c>
      <c r="AY188" s="14" t="s">
        <v>117</v>
      </c>
      <c r="BE188" s="155">
        <f t="shared" si="24"/>
        <v>0</v>
      </c>
      <c r="BF188" s="155">
        <f t="shared" si="25"/>
        <v>0</v>
      </c>
      <c r="BG188" s="155">
        <f t="shared" si="26"/>
        <v>0</v>
      </c>
      <c r="BH188" s="155">
        <f t="shared" si="27"/>
        <v>0</v>
      </c>
      <c r="BI188" s="155">
        <f t="shared" si="28"/>
        <v>0</v>
      </c>
      <c r="BJ188" s="14" t="s">
        <v>123</v>
      </c>
      <c r="BK188" s="155">
        <f t="shared" si="29"/>
        <v>0</v>
      </c>
      <c r="BL188" s="14" t="s">
        <v>132</v>
      </c>
      <c r="BM188" s="154" t="s">
        <v>686</v>
      </c>
    </row>
    <row r="189" spans="1:65" s="2" customFormat="1" ht="21.75" customHeight="1">
      <c r="A189" s="29"/>
      <c r="B189" s="141"/>
      <c r="C189" s="167" t="s">
        <v>687</v>
      </c>
      <c r="D189" s="167" t="s">
        <v>260</v>
      </c>
      <c r="E189" s="168" t="s">
        <v>688</v>
      </c>
      <c r="F189" s="169" t="s">
        <v>689</v>
      </c>
      <c r="G189" s="170" t="s">
        <v>152</v>
      </c>
      <c r="H189" s="171">
        <v>13.2</v>
      </c>
      <c r="I189" s="172"/>
      <c r="J189" s="173">
        <f t="shared" si="20"/>
        <v>0</v>
      </c>
      <c r="K189" s="174"/>
      <c r="L189" s="175"/>
      <c r="M189" s="176" t="s">
        <v>1</v>
      </c>
      <c r="N189" s="177" t="s">
        <v>40</v>
      </c>
      <c r="O189" s="58"/>
      <c r="P189" s="152">
        <f t="shared" si="21"/>
        <v>0</v>
      </c>
      <c r="Q189" s="152">
        <v>5.0999999999999997E-2</v>
      </c>
      <c r="R189" s="152">
        <f t="shared" si="22"/>
        <v>0.67319999999999991</v>
      </c>
      <c r="S189" s="152">
        <v>0</v>
      </c>
      <c r="T189" s="153">
        <f t="shared" si="2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4" t="s">
        <v>149</v>
      </c>
      <c r="AT189" s="154" t="s">
        <v>260</v>
      </c>
      <c r="AU189" s="154" t="s">
        <v>123</v>
      </c>
      <c r="AY189" s="14" t="s">
        <v>117</v>
      </c>
      <c r="BE189" s="155">
        <f t="shared" si="24"/>
        <v>0</v>
      </c>
      <c r="BF189" s="155">
        <f t="shared" si="25"/>
        <v>0</v>
      </c>
      <c r="BG189" s="155">
        <f t="shared" si="26"/>
        <v>0</v>
      </c>
      <c r="BH189" s="155">
        <f t="shared" si="27"/>
        <v>0</v>
      </c>
      <c r="BI189" s="155">
        <f t="shared" si="28"/>
        <v>0</v>
      </c>
      <c r="BJ189" s="14" t="s">
        <v>123</v>
      </c>
      <c r="BK189" s="155">
        <f t="shared" si="29"/>
        <v>0</v>
      </c>
      <c r="BL189" s="14" t="s">
        <v>132</v>
      </c>
      <c r="BM189" s="154" t="s">
        <v>690</v>
      </c>
    </row>
    <row r="190" spans="1:65" s="2" customFormat="1" ht="24.15" customHeight="1">
      <c r="A190" s="29"/>
      <c r="B190" s="141"/>
      <c r="C190" s="142" t="s">
        <v>691</v>
      </c>
      <c r="D190" s="142" t="s">
        <v>118</v>
      </c>
      <c r="E190" s="143" t="s">
        <v>692</v>
      </c>
      <c r="F190" s="144" t="s">
        <v>693</v>
      </c>
      <c r="G190" s="145" t="s">
        <v>152</v>
      </c>
      <c r="H190" s="146">
        <v>48</v>
      </c>
      <c r="I190" s="147"/>
      <c r="J190" s="148">
        <f t="shared" si="20"/>
        <v>0</v>
      </c>
      <c r="K190" s="149"/>
      <c r="L190" s="30"/>
      <c r="M190" s="150" t="s">
        <v>1</v>
      </c>
      <c r="N190" s="151" t="s">
        <v>40</v>
      </c>
      <c r="O190" s="58"/>
      <c r="P190" s="152">
        <f t="shared" si="21"/>
        <v>0</v>
      </c>
      <c r="Q190" s="152">
        <v>4.0000000000000002E-4</v>
      </c>
      <c r="R190" s="152">
        <f t="shared" si="22"/>
        <v>1.9200000000000002E-2</v>
      </c>
      <c r="S190" s="152">
        <v>0</v>
      </c>
      <c r="T190" s="153">
        <f t="shared" si="2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4" t="s">
        <v>132</v>
      </c>
      <c r="AT190" s="154" t="s">
        <v>118</v>
      </c>
      <c r="AU190" s="154" t="s">
        <v>123</v>
      </c>
      <c r="AY190" s="14" t="s">
        <v>117</v>
      </c>
      <c r="BE190" s="155">
        <f t="shared" si="24"/>
        <v>0</v>
      </c>
      <c r="BF190" s="155">
        <f t="shared" si="25"/>
        <v>0</v>
      </c>
      <c r="BG190" s="155">
        <f t="shared" si="26"/>
        <v>0</v>
      </c>
      <c r="BH190" s="155">
        <f t="shared" si="27"/>
        <v>0</v>
      </c>
      <c r="BI190" s="155">
        <f t="shared" si="28"/>
        <v>0</v>
      </c>
      <c r="BJ190" s="14" t="s">
        <v>123</v>
      </c>
      <c r="BK190" s="155">
        <f t="shared" si="29"/>
        <v>0</v>
      </c>
      <c r="BL190" s="14" t="s">
        <v>132</v>
      </c>
      <c r="BM190" s="154" t="s">
        <v>694</v>
      </c>
    </row>
    <row r="191" spans="1:65" s="11" customFormat="1" ht="22.8" customHeight="1">
      <c r="B191" s="130"/>
      <c r="D191" s="131" t="s">
        <v>73</v>
      </c>
      <c r="E191" s="165" t="s">
        <v>132</v>
      </c>
      <c r="F191" s="165" t="s">
        <v>331</v>
      </c>
      <c r="I191" s="133"/>
      <c r="J191" s="166">
        <f>BK191</f>
        <v>0</v>
      </c>
      <c r="L191" s="130"/>
      <c r="M191" s="135"/>
      <c r="N191" s="136"/>
      <c r="O191" s="136"/>
      <c r="P191" s="137">
        <f>SUM(P192:P210)</f>
        <v>0</v>
      </c>
      <c r="Q191" s="136"/>
      <c r="R191" s="137">
        <f>SUM(R192:R210)</f>
        <v>336.68784171000004</v>
      </c>
      <c r="S191" s="136"/>
      <c r="T191" s="138">
        <f>SUM(T192:T210)</f>
        <v>0</v>
      </c>
      <c r="AR191" s="131" t="s">
        <v>82</v>
      </c>
      <c r="AT191" s="139" t="s">
        <v>73</v>
      </c>
      <c r="AU191" s="139" t="s">
        <v>82</v>
      </c>
      <c r="AY191" s="131" t="s">
        <v>117</v>
      </c>
      <c r="BK191" s="140">
        <f>SUM(BK192:BK210)</f>
        <v>0</v>
      </c>
    </row>
    <row r="192" spans="1:65" s="2" customFormat="1" ht="24.15" customHeight="1">
      <c r="A192" s="29"/>
      <c r="B192" s="141"/>
      <c r="C192" s="142" t="s">
        <v>695</v>
      </c>
      <c r="D192" s="142" t="s">
        <v>118</v>
      </c>
      <c r="E192" s="143" t="s">
        <v>696</v>
      </c>
      <c r="F192" s="144" t="s">
        <v>697</v>
      </c>
      <c r="G192" s="145" t="s">
        <v>175</v>
      </c>
      <c r="H192" s="146">
        <v>47.814</v>
      </c>
      <c r="I192" s="147"/>
      <c r="J192" s="148">
        <f t="shared" ref="J192:J210" si="30">ROUND(I192*H192,2)</f>
        <v>0</v>
      </c>
      <c r="K192" s="149"/>
      <c r="L192" s="30"/>
      <c r="M192" s="150" t="s">
        <v>1</v>
      </c>
      <c r="N192" s="151" t="s">
        <v>40</v>
      </c>
      <c r="O192" s="58"/>
      <c r="P192" s="152">
        <f t="shared" ref="P192:P210" si="31">O192*H192</f>
        <v>0</v>
      </c>
      <c r="Q192" s="152">
        <v>1.4999999999999999E-4</v>
      </c>
      <c r="R192" s="152">
        <f t="shared" ref="R192:R210" si="32">Q192*H192</f>
        <v>7.172099999999999E-3</v>
      </c>
      <c r="S192" s="152">
        <v>0</v>
      </c>
      <c r="T192" s="153">
        <f t="shared" ref="T192:T210" si="33">S192*H192</f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4" t="s">
        <v>132</v>
      </c>
      <c r="AT192" s="154" t="s">
        <v>118</v>
      </c>
      <c r="AU192" s="154" t="s">
        <v>123</v>
      </c>
      <c r="AY192" s="14" t="s">
        <v>117</v>
      </c>
      <c r="BE192" s="155">
        <f t="shared" ref="BE192:BE210" si="34">IF(N192="základná",J192,0)</f>
        <v>0</v>
      </c>
      <c r="BF192" s="155">
        <f t="shared" ref="BF192:BF210" si="35">IF(N192="znížená",J192,0)</f>
        <v>0</v>
      </c>
      <c r="BG192" s="155">
        <f t="shared" ref="BG192:BG210" si="36">IF(N192="zákl. prenesená",J192,0)</f>
        <v>0</v>
      </c>
      <c r="BH192" s="155">
        <f t="shared" ref="BH192:BH210" si="37">IF(N192="zníž. prenesená",J192,0)</f>
        <v>0</v>
      </c>
      <c r="BI192" s="155">
        <f t="shared" ref="BI192:BI210" si="38">IF(N192="nulová",J192,0)</f>
        <v>0</v>
      </c>
      <c r="BJ192" s="14" t="s">
        <v>123</v>
      </c>
      <c r="BK192" s="155">
        <f t="shared" ref="BK192:BK210" si="39">ROUND(I192*H192,2)</f>
        <v>0</v>
      </c>
      <c r="BL192" s="14" t="s">
        <v>132</v>
      </c>
      <c r="BM192" s="154" t="s">
        <v>698</v>
      </c>
    </row>
    <row r="193" spans="1:65" s="2" customFormat="1" ht="24.15" customHeight="1">
      <c r="A193" s="29"/>
      <c r="B193" s="141"/>
      <c r="C193" s="167" t="s">
        <v>699</v>
      </c>
      <c r="D193" s="167" t="s">
        <v>260</v>
      </c>
      <c r="E193" s="168" t="s">
        <v>700</v>
      </c>
      <c r="F193" s="169" t="s">
        <v>701</v>
      </c>
      <c r="G193" s="170" t="s">
        <v>175</v>
      </c>
      <c r="H193" s="171">
        <v>52.594999999999999</v>
      </c>
      <c r="I193" s="172"/>
      <c r="J193" s="173">
        <f t="shared" si="30"/>
        <v>0</v>
      </c>
      <c r="K193" s="174"/>
      <c r="L193" s="175"/>
      <c r="M193" s="176" t="s">
        <v>1</v>
      </c>
      <c r="N193" s="177" t="s">
        <v>40</v>
      </c>
      <c r="O193" s="58"/>
      <c r="P193" s="152">
        <f t="shared" si="31"/>
        <v>0</v>
      </c>
      <c r="Q193" s="152">
        <v>3.0000000000000001E-3</v>
      </c>
      <c r="R193" s="152">
        <f t="shared" si="32"/>
        <v>0.15778500000000001</v>
      </c>
      <c r="S193" s="152">
        <v>0</v>
      </c>
      <c r="T193" s="153">
        <f t="shared" si="3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4" t="s">
        <v>149</v>
      </c>
      <c r="AT193" s="154" t="s">
        <v>260</v>
      </c>
      <c r="AU193" s="154" t="s">
        <v>123</v>
      </c>
      <c r="AY193" s="14" t="s">
        <v>117</v>
      </c>
      <c r="BE193" s="155">
        <f t="shared" si="34"/>
        <v>0</v>
      </c>
      <c r="BF193" s="155">
        <f t="shared" si="35"/>
        <v>0</v>
      </c>
      <c r="BG193" s="155">
        <f t="shared" si="36"/>
        <v>0</v>
      </c>
      <c r="BH193" s="155">
        <f t="shared" si="37"/>
        <v>0</v>
      </c>
      <c r="BI193" s="155">
        <f t="shared" si="38"/>
        <v>0</v>
      </c>
      <c r="BJ193" s="14" t="s">
        <v>123</v>
      </c>
      <c r="BK193" s="155">
        <f t="shared" si="39"/>
        <v>0</v>
      </c>
      <c r="BL193" s="14" t="s">
        <v>132</v>
      </c>
      <c r="BM193" s="154" t="s">
        <v>702</v>
      </c>
    </row>
    <row r="194" spans="1:65" s="2" customFormat="1" ht="24.15" customHeight="1">
      <c r="A194" s="29"/>
      <c r="B194" s="141"/>
      <c r="C194" s="142" t="s">
        <v>703</v>
      </c>
      <c r="D194" s="142" t="s">
        <v>118</v>
      </c>
      <c r="E194" s="143" t="s">
        <v>704</v>
      </c>
      <c r="F194" s="144" t="s">
        <v>705</v>
      </c>
      <c r="G194" s="145" t="s">
        <v>205</v>
      </c>
      <c r="H194" s="146">
        <v>18.420000000000002</v>
      </c>
      <c r="I194" s="147"/>
      <c r="J194" s="148">
        <f t="shared" si="30"/>
        <v>0</v>
      </c>
      <c r="K194" s="149"/>
      <c r="L194" s="30"/>
      <c r="M194" s="150" t="s">
        <v>1</v>
      </c>
      <c r="N194" s="151" t="s">
        <v>40</v>
      </c>
      <c r="O194" s="58"/>
      <c r="P194" s="152">
        <f t="shared" si="31"/>
        <v>0</v>
      </c>
      <c r="Q194" s="152">
        <v>2.3686600000000002</v>
      </c>
      <c r="R194" s="152">
        <f t="shared" si="32"/>
        <v>43.630717200000007</v>
      </c>
      <c r="S194" s="152">
        <v>0</v>
      </c>
      <c r="T194" s="153">
        <f t="shared" si="3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4" t="s">
        <v>132</v>
      </c>
      <c r="AT194" s="154" t="s">
        <v>118</v>
      </c>
      <c r="AU194" s="154" t="s">
        <v>123</v>
      </c>
      <c r="AY194" s="14" t="s">
        <v>117</v>
      </c>
      <c r="BE194" s="155">
        <f t="shared" si="34"/>
        <v>0</v>
      </c>
      <c r="BF194" s="155">
        <f t="shared" si="35"/>
        <v>0</v>
      </c>
      <c r="BG194" s="155">
        <f t="shared" si="36"/>
        <v>0</v>
      </c>
      <c r="BH194" s="155">
        <f t="shared" si="37"/>
        <v>0</v>
      </c>
      <c r="BI194" s="155">
        <f t="shared" si="38"/>
        <v>0</v>
      </c>
      <c r="BJ194" s="14" t="s">
        <v>123</v>
      </c>
      <c r="BK194" s="155">
        <f t="shared" si="39"/>
        <v>0</v>
      </c>
      <c r="BL194" s="14" t="s">
        <v>132</v>
      </c>
      <c r="BM194" s="154" t="s">
        <v>706</v>
      </c>
    </row>
    <row r="195" spans="1:65" s="2" customFormat="1" ht="24.15" customHeight="1">
      <c r="A195" s="29"/>
      <c r="B195" s="141"/>
      <c r="C195" s="142" t="s">
        <v>707</v>
      </c>
      <c r="D195" s="142" t="s">
        <v>118</v>
      </c>
      <c r="E195" s="143" t="s">
        <v>708</v>
      </c>
      <c r="F195" s="144" t="s">
        <v>709</v>
      </c>
      <c r="G195" s="145" t="s">
        <v>205</v>
      </c>
      <c r="H195" s="146">
        <v>88.620999999999995</v>
      </c>
      <c r="I195" s="147"/>
      <c r="J195" s="148">
        <f t="shared" si="30"/>
        <v>0</v>
      </c>
      <c r="K195" s="149"/>
      <c r="L195" s="30"/>
      <c r="M195" s="150" t="s">
        <v>1</v>
      </c>
      <c r="N195" s="151" t="s">
        <v>40</v>
      </c>
      <c r="O195" s="58"/>
      <c r="P195" s="152">
        <f t="shared" si="31"/>
        <v>0</v>
      </c>
      <c r="Q195" s="152">
        <v>2.3456700000000001</v>
      </c>
      <c r="R195" s="152">
        <f t="shared" si="32"/>
        <v>207.87562106999999</v>
      </c>
      <c r="S195" s="152">
        <v>0</v>
      </c>
      <c r="T195" s="153">
        <f t="shared" si="3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4" t="s">
        <v>132</v>
      </c>
      <c r="AT195" s="154" t="s">
        <v>118</v>
      </c>
      <c r="AU195" s="154" t="s">
        <v>123</v>
      </c>
      <c r="AY195" s="14" t="s">
        <v>117</v>
      </c>
      <c r="BE195" s="155">
        <f t="shared" si="34"/>
        <v>0</v>
      </c>
      <c r="BF195" s="155">
        <f t="shared" si="35"/>
        <v>0</v>
      </c>
      <c r="BG195" s="155">
        <f t="shared" si="36"/>
        <v>0</v>
      </c>
      <c r="BH195" s="155">
        <f t="shared" si="37"/>
        <v>0</v>
      </c>
      <c r="BI195" s="155">
        <f t="shared" si="38"/>
        <v>0</v>
      </c>
      <c r="BJ195" s="14" t="s">
        <v>123</v>
      </c>
      <c r="BK195" s="155">
        <f t="shared" si="39"/>
        <v>0</v>
      </c>
      <c r="BL195" s="14" t="s">
        <v>132</v>
      </c>
      <c r="BM195" s="154" t="s">
        <v>710</v>
      </c>
    </row>
    <row r="196" spans="1:65" s="2" customFormat="1" ht="24.15" customHeight="1">
      <c r="A196" s="29"/>
      <c r="B196" s="141"/>
      <c r="C196" s="142" t="s">
        <v>711</v>
      </c>
      <c r="D196" s="142" t="s">
        <v>118</v>
      </c>
      <c r="E196" s="143" t="s">
        <v>712</v>
      </c>
      <c r="F196" s="144" t="s">
        <v>713</v>
      </c>
      <c r="G196" s="145" t="s">
        <v>175</v>
      </c>
      <c r="H196" s="146">
        <v>4.62</v>
      </c>
      <c r="I196" s="147"/>
      <c r="J196" s="148">
        <f t="shared" si="30"/>
        <v>0</v>
      </c>
      <c r="K196" s="149"/>
      <c r="L196" s="30"/>
      <c r="M196" s="150" t="s">
        <v>1</v>
      </c>
      <c r="N196" s="151" t="s">
        <v>40</v>
      </c>
      <c r="O196" s="58"/>
      <c r="P196" s="152">
        <f t="shared" si="31"/>
        <v>0</v>
      </c>
      <c r="Q196" s="152">
        <v>7.77E-3</v>
      </c>
      <c r="R196" s="152">
        <f t="shared" si="32"/>
        <v>3.5897400000000003E-2</v>
      </c>
      <c r="S196" s="152">
        <v>0</v>
      </c>
      <c r="T196" s="153">
        <f t="shared" si="3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4" t="s">
        <v>132</v>
      </c>
      <c r="AT196" s="154" t="s">
        <v>118</v>
      </c>
      <c r="AU196" s="154" t="s">
        <v>123</v>
      </c>
      <c r="AY196" s="14" t="s">
        <v>117</v>
      </c>
      <c r="BE196" s="155">
        <f t="shared" si="34"/>
        <v>0</v>
      </c>
      <c r="BF196" s="155">
        <f t="shared" si="35"/>
        <v>0</v>
      </c>
      <c r="BG196" s="155">
        <f t="shared" si="36"/>
        <v>0</v>
      </c>
      <c r="BH196" s="155">
        <f t="shared" si="37"/>
        <v>0</v>
      </c>
      <c r="BI196" s="155">
        <f t="shared" si="38"/>
        <v>0</v>
      </c>
      <c r="BJ196" s="14" t="s">
        <v>123</v>
      </c>
      <c r="BK196" s="155">
        <f t="shared" si="39"/>
        <v>0</v>
      </c>
      <c r="BL196" s="14" t="s">
        <v>132</v>
      </c>
      <c r="BM196" s="154" t="s">
        <v>714</v>
      </c>
    </row>
    <row r="197" spans="1:65" s="2" customFormat="1" ht="24.15" customHeight="1">
      <c r="A197" s="29"/>
      <c r="B197" s="141"/>
      <c r="C197" s="142" t="s">
        <v>715</v>
      </c>
      <c r="D197" s="142" t="s">
        <v>118</v>
      </c>
      <c r="E197" s="143" t="s">
        <v>716</v>
      </c>
      <c r="F197" s="144" t="s">
        <v>717</v>
      </c>
      <c r="G197" s="145" t="s">
        <v>175</v>
      </c>
      <c r="H197" s="146">
        <v>4.62</v>
      </c>
      <c r="I197" s="147"/>
      <c r="J197" s="148">
        <f t="shared" si="30"/>
        <v>0</v>
      </c>
      <c r="K197" s="149"/>
      <c r="L197" s="30"/>
      <c r="M197" s="150" t="s">
        <v>1</v>
      </c>
      <c r="N197" s="151" t="s">
        <v>40</v>
      </c>
      <c r="O197" s="58"/>
      <c r="P197" s="152">
        <f t="shared" si="31"/>
        <v>0</v>
      </c>
      <c r="Q197" s="152">
        <v>4.0000000000000003E-5</v>
      </c>
      <c r="R197" s="152">
        <f t="shared" si="32"/>
        <v>1.8480000000000002E-4</v>
      </c>
      <c r="S197" s="152">
        <v>0</v>
      </c>
      <c r="T197" s="153">
        <f t="shared" si="3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54" t="s">
        <v>132</v>
      </c>
      <c r="AT197" s="154" t="s">
        <v>118</v>
      </c>
      <c r="AU197" s="154" t="s">
        <v>123</v>
      </c>
      <c r="AY197" s="14" t="s">
        <v>117</v>
      </c>
      <c r="BE197" s="155">
        <f t="shared" si="34"/>
        <v>0</v>
      </c>
      <c r="BF197" s="155">
        <f t="shared" si="35"/>
        <v>0</v>
      </c>
      <c r="BG197" s="155">
        <f t="shared" si="36"/>
        <v>0</v>
      </c>
      <c r="BH197" s="155">
        <f t="shared" si="37"/>
        <v>0</v>
      </c>
      <c r="BI197" s="155">
        <f t="shared" si="38"/>
        <v>0</v>
      </c>
      <c r="BJ197" s="14" t="s">
        <v>123</v>
      </c>
      <c r="BK197" s="155">
        <f t="shared" si="39"/>
        <v>0</v>
      </c>
      <c r="BL197" s="14" t="s">
        <v>132</v>
      </c>
      <c r="BM197" s="154" t="s">
        <v>718</v>
      </c>
    </row>
    <row r="198" spans="1:65" s="2" customFormat="1" ht="37.799999999999997" customHeight="1">
      <c r="A198" s="29"/>
      <c r="B198" s="141"/>
      <c r="C198" s="142" t="s">
        <v>719</v>
      </c>
      <c r="D198" s="142" t="s">
        <v>118</v>
      </c>
      <c r="E198" s="143" t="s">
        <v>720</v>
      </c>
      <c r="F198" s="144" t="s">
        <v>721</v>
      </c>
      <c r="G198" s="145" t="s">
        <v>175</v>
      </c>
      <c r="H198" s="146">
        <v>125.992</v>
      </c>
      <c r="I198" s="147"/>
      <c r="J198" s="148">
        <f t="shared" si="30"/>
        <v>0</v>
      </c>
      <c r="K198" s="149"/>
      <c r="L198" s="30"/>
      <c r="M198" s="150" t="s">
        <v>1</v>
      </c>
      <c r="N198" s="151" t="s">
        <v>40</v>
      </c>
      <c r="O198" s="58"/>
      <c r="P198" s="152">
        <f t="shared" si="31"/>
        <v>0</v>
      </c>
      <c r="Q198" s="152">
        <v>0</v>
      </c>
      <c r="R198" s="152">
        <f t="shared" si="32"/>
        <v>0</v>
      </c>
      <c r="S198" s="152">
        <v>0</v>
      </c>
      <c r="T198" s="153">
        <f t="shared" si="3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4" t="s">
        <v>132</v>
      </c>
      <c r="AT198" s="154" t="s">
        <v>118</v>
      </c>
      <c r="AU198" s="154" t="s">
        <v>123</v>
      </c>
      <c r="AY198" s="14" t="s">
        <v>117</v>
      </c>
      <c r="BE198" s="155">
        <f t="shared" si="34"/>
        <v>0</v>
      </c>
      <c r="BF198" s="155">
        <f t="shared" si="35"/>
        <v>0</v>
      </c>
      <c r="BG198" s="155">
        <f t="shared" si="36"/>
        <v>0</v>
      </c>
      <c r="BH198" s="155">
        <f t="shared" si="37"/>
        <v>0</v>
      </c>
      <c r="BI198" s="155">
        <f t="shared" si="38"/>
        <v>0</v>
      </c>
      <c r="BJ198" s="14" t="s">
        <v>123</v>
      </c>
      <c r="BK198" s="155">
        <f t="shared" si="39"/>
        <v>0</v>
      </c>
      <c r="BL198" s="14" t="s">
        <v>132</v>
      </c>
      <c r="BM198" s="154" t="s">
        <v>722</v>
      </c>
    </row>
    <row r="199" spans="1:65" s="2" customFormat="1" ht="37.799999999999997" customHeight="1">
      <c r="A199" s="29"/>
      <c r="B199" s="141"/>
      <c r="C199" s="142" t="s">
        <v>723</v>
      </c>
      <c r="D199" s="142" t="s">
        <v>118</v>
      </c>
      <c r="E199" s="143" t="s">
        <v>724</v>
      </c>
      <c r="F199" s="144" t="s">
        <v>725</v>
      </c>
      <c r="G199" s="145" t="s">
        <v>175</v>
      </c>
      <c r="H199" s="146">
        <v>125.992</v>
      </c>
      <c r="I199" s="147"/>
      <c r="J199" s="148">
        <f t="shared" si="30"/>
        <v>0</v>
      </c>
      <c r="K199" s="149"/>
      <c r="L199" s="30"/>
      <c r="M199" s="150" t="s">
        <v>1</v>
      </c>
      <c r="N199" s="151" t="s">
        <v>40</v>
      </c>
      <c r="O199" s="58"/>
      <c r="P199" s="152">
        <f t="shared" si="31"/>
        <v>0</v>
      </c>
      <c r="Q199" s="152">
        <v>5.7439999999999998E-2</v>
      </c>
      <c r="R199" s="152">
        <f t="shared" si="32"/>
        <v>7.2369804799999997</v>
      </c>
      <c r="S199" s="152">
        <v>0</v>
      </c>
      <c r="T199" s="153">
        <f t="shared" si="3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4" t="s">
        <v>132</v>
      </c>
      <c r="AT199" s="154" t="s">
        <v>118</v>
      </c>
      <c r="AU199" s="154" t="s">
        <v>123</v>
      </c>
      <c r="AY199" s="14" t="s">
        <v>117</v>
      </c>
      <c r="BE199" s="155">
        <f t="shared" si="34"/>
        <v>0</v>
      </c>
      <c r="BF199" s="155">
        <f t="shared" si="35"/>
        <v>0</v>
      </c>
      <c r="BG199" s="155">
        <f t="shared" si="36"/>
        <v>0</v>
      </c>
      <c r="BH199" s="155">
        <f t="shared" si="37"/>
        <v>0</v>
      </c>
      <c r="BI199" s="155">
        <f t="shared" si="38"/>
        <v>0</v>
      </c>
      <c r="BJ199" s="14" t="s">
        <v>123</v>
      </c>
      <c r="BK199" s="155">
        <f t="shared" si="39"/>
        <v>0</v>
      </c>
      <c r="BL199" s="14" t="s">
        <v>132</v>
      </c>
      <c r="BM199" s="154" t="s">
        <v>726</v>
      </c>
    </row>
    <row r="200" spans="1:65" s="2" customFormat="1" ht="37.799999999999997" customHeight="1">
      <c r="A200" s="29"/>
      <c r="B200" s="141"/>
      <c r="C200" s="142" t="s">
        <v>727</v>
      </c>
      <c r="D200" s="142" t="s">
        <v>118</v>
      </c>
      <c r="E200" s="143" t="s">
        <v>728</v>
      </c>
      <c r="F200" s="144" t="s">
        <v>729</v>
      </c>
      <c r="G200" s="145" t="s">
        <v>175</v>
      </c>
      <c r="H200" s="146">
        <v>125.992</v>
      </c>
      <c r="I200" s="147"/>
      <c r="J200" s="148">
        <f t="shared" si="30"/>
        <v>0</v>
      </c>
      <c r="K200" s="149"/>
      <c r="L200" s="30"/>
      <c r="M200" s="150" t="s">
        <v>1</v>
      </c>
      <c r="N200" s="151" t="s">
        <v>40</v>
      </c>
      <c r="O200" s="58"/>
      <c r="P200" s="152">
        <f t="shared" si="31"/>
        <v>0</v>
      </c>
      <c r="Q200" s="152">
        <v>0</v>
      </c>
      <c r="R200" s="152">
        <f t="shared" si="32"/>
        <v>0</v>
      </c>
      <c r="S200" s="152">
        <v>0</v>
      </c>
      <c r="T200" s="153">
        <f t="shared" si="3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54" t="s">
        <v>132</v>
      </c>
      <c r="AT200" s="154" t="s">
        <v>118</v>
      </c>
      <c r="AU200" s="154" t="s">
        <v>123</v>
      </c>
      <c r="AY200" s="14" t="s">
        <v>117</v>
      </c>
      <c r="BE200" s="155">
        <f t="shared" si="34"/>
        <v>0</v>
      </c>
      <c r="BF200" s="155">
        <f t="shared" si="35"/>
        <v>0</v>
      </c>
      <c r="BG200" s="155">
        <f t="shared" si="36"/>
        <v>0</v>
      </c>
      <c r="BH200" s="155">
        <f t="shared" si="37"/>
        <v>0</v>
      </c>
      <c r="BI200" s="155">
        <f t="shared" si="38"/>
        <v>0</v>
      </c>
      <c r="BJ200" s="14" t="s">
        <v>123</v>
      </c>
      <c r="BK200" s="155">
        <f t="shared" si="39"/>
        <v>0</v>
      </c>
      <c r="BL200" s="14" t="s">
        <v>132</v>
      </c>
      <c r="BM200" s="154" t="s">
        <v>730</v>
      </c>
    </row>
    <row r="201" spans="1:65" s="2" customFormat="1" ht="24.15" customHeight="1">
      <c r="A201" s="29"/>
      <c r="B201" s="141"/>
      <c r="C201" s="142" t="s">
        <v>731</v>
      </c>
      <c r="D201" s="142" t="s">
        <v>118</v>
      </c>
      <c r="E201" s="143" t="s">
        <v>732</v>
      </c>
      <c r="F201" s="144" t="s">
        <v>733</v>
      </c>
      <c r="G201" s="145" t="s">
        <v>254</v>
      </c>
      <c r="H201" s="146">
        <v>3.4020000000000001</v>
      </c>
      <c r="I201" s="147"/>
      <c r="J201" s="148">
        <f t="shared" si="30"/>
        <v>0</v>
      </c>
      <c r="K201" s="149"/>
      <c r="L201" s="30"/>
      <c r="M201" s="150" t="s">
        <v>1</v>
      </c>
      <c r="N201" s="151" t="s">
        <v>40</v>
      </c>
      <c r="O201" s="58"/>
      <c r="P201" s="152">
        <f t="shared" si="31"/>
        <v>0</v>
      </c>
      <c r="Q201" s="152">
        <v>1.04853</v>
      </c>
      <c r="R201" s="152">
        <f t="shared" si="32"/>
        <v>3.5670990599999999</v>
      </c>
      <c r="S201" s="152">
        <v>0</v>
      </c>
      <c r="T201" s="153">
        <f t="shared" si="3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4" t="s">
        <v>132</v>
      </c>
      <c r="AT201" s="154" t="s">
        <v>118</v>
      </c>
      <c r="AU201" s="154" t="s">
        <v>123</v>
      </c>
      <c r="AY201" s="14" t="s">
        <v>117</v>
      </c>
      <c r="BE201" s="155">
        <f t="shared" si="34"/>
        <v>0</v>
      </c>
      <c r="BF201" s="155">
        <f t="shared" si="35"/>
        <v>0</v>
      </c>
      <c r="BG201" s="155">
        <f t="shared" si="36"/>
        <v>0</v>
      </c>
      <c r="BH201" s="155">
        <f t="shared" si="37"/>
        <v>0</v>
      </c>
      <c r="BI201" s="155">
        <f t="shared" si="38"/>
        <v>0</v>
      </c>
      <c r="BJ201" s="14" t="s">
        <v>123</v>
      </c>
      <c r="BK201" s="155">
        <f t="shared" si="39"/>
        <v>0</v>
      </c>
      <c r="BL201" s="14" t="s">
        <v>132</v>
      </c>
      <c r="BM201" s="154" t="s">
        <v>734</v>
      </c>
    </row>
    <row r="202" spans="1:65" s="2" customFormat="1" ht="24.15" customHeight="1">
      <c r="A202" s="29"/>
      <c r="B202" s="141"/>
      <c r="C202" s="142" t="s">
        <v>735</v>
      </c>
      <c r="D202" s="142" t="s">
        <v>118</v>
      </c>
      <c r="E202" s="143" t="s">
        <v>736</v>
      </c>
      <c r="F202" s="144" t="s">
        <v>737</v>
      </c>
      <c r="G202" s="145" t="s">
        <v>254</v>
      </c>
      <c r="H202" s="146">
        <v>23.678000000000001</v>
      </c>
      <c r="I202" s="147"/>
      <c r="J202" s="148">
        <f t="shared" si="30"/>
        <v>0</v>
      </c>
      <c r="K202" s="149"/>
      <c r="L202" s="30"/>
      <c r="M202" s="150" t="s">
        <v>1</v>
      </c>
      <c r="N202" s="151" t="s">
        <v>40</v>
      </c>
      <c r="O202" s="58"/>
      <c r="P202" s="152">
        <f t="shared" si="31"/>
        <v>0</v>
      </c>
      <c r="Q202" s="152">
        <v>1.0490999999999999</v>
      </c>
      <c r="R202" s="152">
        <f t="shared" si="32"/>
        <v>24.8405898</v>
      </c>
      <c r="S202" s="152">
        <v>0</v>
      </c>
      <c r="T202" s="153">
        <f t="shared" si="3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54" t="s">
        <v>132</v>
      </c>
      <c r="AT202" s="154" t="s">
        <v>118</v>
      </c>
      <c r="AU202" s="154" t="s">
        <v>123</v>
      </c>
      <c r="AY202" s="14" t="s">
        <v>117</v>
      </c>
      <c r="BE202" s="155">
        <f t="shared" si="34"/>
        <v>0</v>
      </c>
      <c r="BF202" s="155">
        <f t="shared" si="35"/>
        <v>0</v>
      </c>
      <c r="BG202" s="155">
        <f t="shared" si="36"/>
        <v>0</v>
      </c>
      <c r="BH202" s="155">
        <f t="shared" si="37"/>
        <v>0</v>
      </c>
      <c r="BI202" s="155">
        <f t="shared" si="38"/>
        <v>0</v>
      </c>
      <c r="BJ202" s="14" t="s">
        <v>123</v>
      </c>
      <c r="BK202" s="155">
        <f t="shared" si="39"/>
        <v>0</v>
      </c>
      <c r="BL202" s="14" t="s">
        <v>132</v>
      </c>
      <c r="BM202" s="154" t="s">
        <v>738</v>
      </c>
    </row>
    <row r="203" spans="1:65" s="2" customFormat="1" ht="24.15" customHeight="1">
      <c r="A203" s="29"/>
      <c r="B203" s="141"/>
      <c r="C203" s="142" t="s">
        <v>739</v>
      </c>
      <c r="D203" s="142" t="s">
        <v>118</v>
      </c>
      <c r="E203" s="143" t="s">
        <v>740</v>
      </c>
      <c r="F203" s="144" t="s">
        <v>741</v>
      </c>
      <c r="G203" s="145" t="s">
        <v>152</v>
      </c>
      <c r="H203" s="146">
        <v>15.4</v>
      </c>
      <c r="I203" s="147"/>
      <c r="J203" s="148">
        <f t="shared" si="30"/>
        <v>0</v>
      </c>
      <c r="K203" s="149"/>
      <c r="L203" s="30"/>
      <c r="M203" s="150" t="s">
        <v>1</v>
      </c>
      <c r="N203" s="151" t="s">
        <v>40</v>
      </c>
      <c r="O203" s="58"/>
      <c r="P203" s="152">
        <f t="shared" si="31"/>
        <v>0</v>
      </c>
      <c r="Q203" s="152">
        <v>7.4799999999999997E-3</v>
      </c>
      <c r="R203" s="152">
        <f t="shared" si="32"/>
        <v>0.115192</v>
      </c>
      <c r="S203" s="152">
        <v>0</v>
      </c>
      <c r="T203" s="153">
        <f t="shared" si="3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4" t="s">
        <v>132</v>
      </c>
      <c r="AT203" s="154" t="s">
        <v>118</v>
      </c>
      <c r="AU203" s="154" t="s">
        <v>123</v>
      </c>
      <c r="AY203" s="14" t="s">
        <v>117</v>
      </c>
      <c r="BE203" s="155">
        <f t="shared" si="34"/>
        <v>0</v>
      </c>
      <c r="BF203" s="155">
        <f t="shared" si="35"/>
        <v>0</v>
      </c>
      <c r="BG203" s="155">
        <f t="shared" si="36"/>
        <v>0</v>
      </c>
      <c r="BH203" s="155">
        <f t="shared" si="37"/>
        <v>0</v>
      </c>
      <c r="BI203" s="155">
        <f t="shared" si="38"/>
        <v>0</v>
      </c>
      <c r="BJ203" s="14" t="s">
        <v>123</v>
      </c>
      <c r="BK203" s="155">
        <f t="shared" si="39"/>
        <v>0</v>
      </c>
      <c r="BL203" s="14" t="s">
        <v>132</v>
      </c>
      <c r="BM203" s="154" t="s">
        <v>742</v>
      </c>
    </row>
    <row r="204" spans="1:65" s="2" customFormat="1" ht="21.75" customHeight="1">
      <c r="A204" s="29"/>
      <c r="B204" s="141"/>
      <c r="C204" s="142" t="s">
        <v>743</v>
      </c>
      <c r="D204" s="142" t="s">
        <v>118</v>
      </c>
      <c r="E204" s="143" t="s">
        <v>744</v>
      </c>
      <c r="F204" s="144" t="s">
        <v>745</v>
      </c>
      <c r="G204" s="145" t="s">
        <v>205</v>
      </c>
      <c r="H204" s="146">
        <v>6.5220000000000002</v>
      </c>
      <c r="I204" s="147"/>
      <c r="J204" s="148">
        <f t="shared" si="30"/>
        <v>0</v>
      </c>
      <c r="K204" s="149"/>
      <c r="L204" s="30"/>
      <c r="M204" s="150" t="s">
        <v>1</v>
      </c>
      <c r="N204" s="151" t="s">
        <v>40</v>
      </c>
      <c r="O204" s="58"/>
      <c r="P204" s="152">
        <f t="shared" si="31"/>
        <v>0</v>
      </c>
      <c r="Q204" s="152">
        <v>2.3255499999999998</v>
      </c>
      <c r="R204" s="152">
        <f t="shared" si="32"/>
        <v>15.167237099999999</v>
      </c>
      <c r="S204" s="152">
        <v>0</v>
      </c>
      <c r="T204" s="153">
        <f t="shared" si="3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54" t="s">
        <v>132</v>
      </c>
      <c r="AT204" s="154" t="s">
        <v>118</v>
      </c>
      <c r="AU204" s="154" t="s">
        <v>123</v>
      </c>
      <c r="AY204" s="14" t="s">
        <v>117</v>
      </c>
      <c r="BE204" s="155">
        <f t="shared" si="34"/>
        <v>0</v>
      </c>
      <c r="BF204" s="155">
        <f t="shared" si="35"/>
        <v>0</v>
      </c>
      <c r="BG204" s="155">
        <f t="shared" si="36"/>
        <v>0</v>
      </c>
      <c r="BH204" s="155">
        <f t="shared" si="37"/>
        <v>0</v>
      </c>
      <c r="BI204" s="155">
        <f t="shared" si="38"/>
        <v>0</v>
      </c>
      <c r="BJ204" s="14" t="s">
        <v>123</v>
      </c>
      <c r="BK204" s="155">
        <f t="shared" si="39"/>
        <v>0</v>
      </c>
      <c r="BL204" s="14" t="s">
        <v>132</v>
      </c>
      <c r="BM204" s="154" t="s">
        <v>746</v>
      </c>
    </row>
    <row r="205" spans="1:65" s="2" customFormat="1" ht="24.15" customHeight="1">
      <c r="A205" s="29"/>
      <c r="B205" s="141"/>
      <c r="C205" s="142" t="s">
        <v>747</v>
      </c>
      <c r="D205" s="142" t="s">
        <v>118</v>
      </c>
      <c r="E205" s="143" t="s">
        <v>748</v>
      </c>
      <c r="F205" s="144" t="s">
        <v>749</v>
      </c>
      <c r="G205" s="145" t="s">
        <v>254</v>
      </c>
      <c r="H205" s="146">
        <v>0.11</v>
      </c>
      <c r="I205" s="147"/>
      <c r="J205" s="148">
        <f t="shared" si="30"/>
        <v>0</v>
      </c>
      <c r="K205" s="149"/>
      <c r="L205" s="30"/>
      <c r="M205" s="150" t="s">
        <v>1</v>
      </c>
      <c r="N205" s="151" t="s">
        <v>40</v>
      </c>
      <c r="O205" s="58"/>
      <c r="P205" s="152">
        <f t="shared" si="31"/>
        <v>0</v>
      </c>
      <c r="Q205" s="152">
        <v>1.20296</v>
      </c>
      <c r="R205" s="152">
        <f t="shared" si="32"/>
        <v>0.13232560000000002</v>
      </c>
      <c r="S205" s="152">
        <v>0</v>
      </c>
      <c r="T205" s="153">
        <f t="shared" si="3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4" t="s">
        <v>132</v>
      </c>
      <c r="AT205" s="154" t="s">
        <v>118</v>
      </c>
      <c r="AU205" s="154" t="s">
        <v>123</v>
      </c>
      <c r="AY205" s="14" t="s">
        <v>117</v>
      </c>
      <c r="BE205" s="155">
        <f t="shared" si="34"/>
        <v>0</v>
      </c>
      <c r="BF205" s="155">
        <f t="shared" si="35"/>
        <v>0</v>
      </c>
      <c r="BG205" s="155">
        <f t="shared" si="36"/>
        <v>0</v>
      </c>
      <c r="BH205" s="155">
        <f t="shared" si="37"/>
        <v>0</v>
      </c>
      <c r="BI205" s="155">
        <f t="shared" si="38"/>
        <v>0</v>
      </c>
      <c r="BJ205" s="14" t="s">
        <v>123</v>
      </c>
      <c r="BK205" s="155">
        <f t="shared" si="39"/>
        <v>0</v>
      </c>
      <c r="BL205" s="14" t="s">
        <v>132</v>
      </c>
      <c r="BM205" s="154" t="s">
        <v>750</v>
      </c>
    </row>
    <row r="206" spans="1:65" s="2" customFormat="1" ht="33" customHeight="1">
      <c r="A206" s="29"/>
      <c r="B206" s="141"/>
      <c r="C206" s="142" t="s">
        <v>751</v>
      </c>
      <c r="D206" s="142" t="s">
        <v>118</v>
      </c>
      <c r="E206" s="143" t="s">
        <v>752</v>
      </c>
      <c r="F206" s="144" t="s">
        <v>753</v>
      </c>
      <c r="G206" s="145" t="s">
        <v>175</v>
      </c>
      <c r="H206" s="146">
        <v>23.31</v>
      </c>
      <c r="I206" s="147"/>
      <c r="J206" s="148">
        <f t="shared" si="30"/>
        <v>0</v>
      </c>
      <c r="K206" s="149"/>
      <c r="L206" s="30"/>
      <c r="M206" s="150" t="s">
        <v>1</v>
      </c>
      <c r="N206" s="151" t="s">
        <v>40</v>
      </c>
      <c r="O206" s="58"/>
      <c r="P206" s="152">
        <f t="shared" si="31"/>
        <v>0</v>
      </c>
      <c r="Q206" s="152">
        <v>8.4600000000000005E-3</v>
      </c>
      <c r="R206" s="152">
        <f t="shared" si="32"/>
        <v>0.19720260000000001</v>
      </c>
      <c r="S206" s="152">
        <v>0</v>
      </c>
      <c r="T206" s="153">
        <f t="shared" si="3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54" t="s">
        <v>132</v>
      </c>
      <c r="AT206" s="154" t="s">
        <v>118</v>
      </c>
      <c r="AU206" s="154" t="s">
        <v>123</v>
      </c>
      <c r="AY206" s="14" t="s">
        <v>117</v>
      </c>
      <c r="BE206" s="155">
        <f t="shared" si="34"/>
        <v>0</v>
      </c>
      <c r="BF206" s="155">
        <f t="shared" si="35"/>
        <v>0</v>
      </c>
      <c r="BG206" s="155">
        <f t="shared" si="36"/>
        <v>0</v>
      </c>
      <c r="BH206" s="155">
        <f t="shared" si="37"/>
        <v>0</v>
      </c>
      <c r="BI206" s="155">
        <f t="shared" si="38"/>
        <v>0</v>
      </c>
      <c r="BJ206" s="14" t="s">
        <v>123</v>
      </c>
      <c r="BK206" s="155">
        <f t="shared" si="39"/>
        <v>0</v>
      </c>
      <c r="BL206" s="14" t="s">
        <v>132</v>
      </c>
      <c r="BM206" s="154" t="s">
        <v>754</v>
      </c>
    </row>
    <row r="207" spans="1:65" s="2" customFormat="1" ht="33" customHeight="1">
      <c r="A207" s="29"/>
      <c r="B207" s="141"/>
      <c r="C207" s="142" t="s">
        <v>755</v>
      </c>
      <c r="D207" s="142" t="s">
        <v>118</v>
      </c>
      <c r="E207" s="143" t="s">
        <v>756</v>
      </c>
      <c r="F207" s="144" t="s">
        <v>757</v>
      </c>
      <c r="G207" s="145" t="s">
        <v>175</v>
      </c>
      <c r="H207" s="146">
        <v>23.31</v>
      </c>
      <c r="I207" s="147"/>
      <c r="J207" s="148">
        <f t="shared" si="30"/>
        <v>0</v>
      </c>
      <c r="K207" s="149"/>
      <c r="L207" s="30"/>
      <c r="M207" s="150" t="s">
        <v>1</v>
      </c>
      <c r="N207" s="151" t="s">
        <v>40</v>
      </c>
      <c r="O207" s="58"/>
      <c r="P207" s="152">
        <f t="shared" si="31"/>
        <v>0</v>
      </c>
      <c r="Q207" s="152">
        <v>0</v>
      </c>
      <c r="R207" s="152">
        <f t="shared" si="32"/>
        <v>0</v>
      </c>
      <c r="S207" s="152">
        <v>0</v>
      </c>
      <c r="T207" s="153">
        <f t="shared" si="3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54" t="s">
        <v>132</v>
      </c>
      <c r="AT207" s="154" t="s">
        <v>118</v>
      </c>
      <c r="AU207" s="154" t="s">
        <v>123</v>
      </c>
      <c r="AY207" s="14" t="s">
        <v>117</v>
      </c>
      <c r="BE207" s="155">
        <f t="shared" si="34"/>
        <v>0</v>
      </c>
      <c r="BF207" s="155">
        <f t="shared" si="35"/>
        <v>0</v>
      </c>
      <c r="BG207" s="155">
        <f t="shared" si="36"/>
        <v>0</v>
      </c>
      <c r="BH207" s="155">
        <f t="shared" si="37"/>
        <v>0</v>
      </c>
      <c r="BI207" s="155">
        <f t="shared" si="38"/>
        <v>0</v>
      </c>
      <c r="BJ207" s="14" t="s">
        <v>123</v>
      </c>
      <c r="BK207" s="155">
        <f t="shared" si="39"/>
        <v>0</v>
      </c>
      <c r="BL207" s="14" t="s">
        <v>132</v>
      </c>
      <c r="BM207" s="154" t="s">
        <v>758</v>
      </c>
    </row>
    <row r="208" spans="1:65" s="2" customFormat="1" ht="21.75" customHeight="1">
      <c r="A208" s="29"/>
      <c r="B208" s="141"/>
      <c r="C208" s="142" t="s">
        <v>759</v>
      </c>
      <c r="D208" s="142" t="s">
        <v>118</v>
      </c>
      <c r="E208" s="143" t="s">
        <v>760</v>
      </c>
      <c r="F208" s="144" t="s">
        <v>761</v>
      </c>
      <c r="G208" s="145" t="s">
        <v>205</v>
      </c>
      <c r="H208" s="146">
        <v>0.13100000000000001</v>
      </c>
      <c r="I208" s="147"/>
      <c r="J208" s="148">
        <f t="shared" si="30"/>
        <v>0</v>
      </c>
      <c r="K208" s="149"/>
      <c r="L208" s="30"/>
      <c r="M208" s="150" t="s">
        <v>1</v>
      </c>
      <c r="N208" s="151" t="s">
        <v>40</v>
      </c>
      <c r="O208" s="58"/>
      <c r="P208" s="152">
        <f t="shared" si="31"/>
        <v>0</v>
      </c>
      <c r="Q208" s="152">
        <v>2.6524999999999999</v>
      </c>
      <c r="R208" s="152">
        <f t="shared" si="32"/>
        <v>0.34747749999999999</v>
      </c>
      <c r="S208" s="152">
        <v>0</v>
      </c>
      <c r="T208" s="153">
        <f t="shared" si="3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54" t="s">
        <v>132</v>
      </c>
      <c r="AT208" s="154" t="s">
        <v>118</v>
      </c>
      <c r="AU208" s="154" t="s">
        <v>123</v>
      </c>
      <c r="AY208" s="14" t="s">
        <v>117</v>
      </c>
      <c r="BE208" s="155">
        <f t="shared" si="34"/>
        <v>0</v>
      </c>
      <c r="BF208" s="155">
        <f t="shared" si="35"/>
        <v>0</v>
      </c>
      <c r="BG208" s="155">
        <f t="shared" si="36"/>
        <v>0</v>
      </c>
      <c r="BH208" s="155">
        <f t="shared" si="37"/>
        <v>0</v>
      </c>
      <c r="BI208" s="155">
        <f t="shared" si="38"/>
        <v>0</v>
      </c>
      <c r="BJ208" s="14" t="s">
        <v>123</v>
      </c>
      <c r="BK208" s="155">
        <f t="shared" si="39"/>
        <v>0</v>
      </c>
      <c r="BL208" s="14" t="s">
        <v>132</v>
      </c>
      <c r="BM208" s="154" t="s">
        <v>762</v>
      </c>
    </row>
    <row r="209" spans="1:65" s="2" customFormat="1" ht="24.15" customHeight="1">
      <c r="A209" s="29"/>
      <c r="B209" s="141"/>
      <c r="C209" s="142" t="s">
        <v>763</v>
      </c>
      <c r="D209" s="142" t="s">
        <v>118</v>
      </c>
      <c r="E209" s="143" t="s">
        <v>764</v>
      </c>
      <c r="F209" s="144" t="s">
        <v>765</v>
      </c>
      <c r="G209" s="145" t="s">
        <v>152</v>
      </c>
      <c r="H209" s="146">
        <v>59.6</v>
      </c>
      <c r="I209" s="147"/>
      <c r="J209" s="148">
        <f t="shared" si="30"/>
        <v>0</v>
      </c>
      <c r="K209" s="149"/>
      <c r="L209" s="30"/>
      <c r="M209" s="150" t="s">
        <v>1</v>
      </c>
      <c r="N209" s="151" t="s">
        <v>40</v>
      </c>
      <c r="O209" s="58"/>
      <c r="P209" s="152">
        <f t="shared" si="31"/>
        <v>0</v>
      </c>
      <c r="Q209" s="152">
        <v>5.0000000000000001E-4</v>
      </c>
      <c r="R209" s="152">
        <f t="shared" si="32"/>
        <v>2.98E-2</v>
      </c>
      <c r="S209" s="152">
        <v>0</v>
      </c>
      <c r="T209" s="153">
        <f t="shared" si="3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4" t="s">
        <v>132</v>
      </c>
      <c r="AT209" s="154" t="s">
        <v>118</v>
      </c>
      <c r="AU209" s="154" t="s">
        <v>123</v>
      </c>
      <c r="AY209" s="14" t="s">
        <v>117</v>
      </c>
      <c r="BE209" s="155">
        <f t="shared" si="34"/>
        <v>0</v>
      </c>
      <c r="BF209" s="155">
        <f t="shared" si="35"/>
        <v>0</v>
      </c>
      <c r="BG209" s="155">
        <f t="shared" si="36"/>
        <v>0</v>
      </c>
      <c r="BH209" s="155">
        <f t="shared" si="37"/>
        <v>0</v>
      </c>
      <c r="BI209" s="155">
        <f t="shared" si="38"/>
        <v>0</v>
      </c>
      <c r="BJ209" s="14" t="s">
        <v>123</v>
      </c>
      <c r="BK209" s="155">
        <f t="shared" si="39"/>
        <v>0</v>
      </c>
      <c r="BL209" s="14" t="s">
        <v>132</v>
      </c>
      <c r="BM209" s="154" t="s">
        <v>766</v>
      </c>
    </row>
    <row r="210" spans="1:65" s="2" customFormat="1" ht="37.799999999999997" customHeight="1">
      <c r="A210" s="29"/>
      <c r="B210" s="141"/>
      <c r="C210" s="142" t="s">
        <v>767</v>
      </c>
      <c r="D210" s="142" t="s">
        <v>118</v>
      </c>
      <c r="E210" s="143" t="s">
        <v>768</v>
      </c>
      <c r="F210" s="144" t="s">
        <v>769</v>
      </c>
      <c r="G210" s="145" t="s">
        <v>205</v>
      </c>
      <c r="H210" s="146">
        <v>16</v>
      </c>
      <c r="I210" s="147"/>
      <c r="J210" s="148">
        <f t="shared" si="30"/>
        <v>0</v>
      </c>
      <c r="K210" s="149"/>
      <c r="L210" s="30"/>
      <c r="M210" s="150" t="s">
        <v>1</v>
      </c>
      <c r="N210" s="151" t="s">
        <v>40</v>
      </c>
      <c r="O210" s="58"/>
      <c r="P210" s="152">
        <f t="shared" si="31"/>
        <v>0</v>
      </c>
      <c r="Q210" s="152">
        <v>2.0841599999999998</v>
      </c>
      <c r="R210" s="152">
        <f t="shared" si="32"/>
        <v>33.346559999999997</v>
      </c>
      <c r="S210" s="152">
        <v>0</v>
      </c>
      <c r="T210" s="153">
        <f t="shared" si="3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54" t="s">
        <v>132</v>
      </c>
      <c r="AT210" s="154" t="s">
        <v>118</v>
      </c>
      <c r="AU210" s="154" t="s">
        <v>123</v>
      </c>
      <c r="AY210" s="14" t="s">
        <v>117</v>
      </c>
      <c r="BE210" s="155">
        <f t="shared" si="34"/>
        <v>0</v>
      </c>
      <c r="BF210" s="155">
        <f t="shared" si="35"/>
        <v>0</v>
      </c>
      <c r="BG210" s="155">
        <f t="shared" si="36"/>
        <v>0</v>
      </c>
      <c r="BH210" s="155">
        <f t="shared" si="37"/>
        <v>0</v>
      </c>
      <c r="BI210" s="155">
        <f t="shared" si="38"/>
        <v>0</v>
      </c>
      <c r="BJ210" s="14" t="s">
        <v>123</v>
      </c>
      <c r="BK210" s="155">
        <f t="shared" si="39"/>
        <v>0</v>
      </c>
      <c r="BL210" s="14" t="s">
        <v>132</v>
      </c>
      <c r="BM210" s="154" t="s">
        <v>770</v>
      </c>
    </row>
    <row r="211" spans="1:65" s="11" customFormat="1" ht="22.8" customHeight="1">
      <c r="B211" s="130"/>
      <c r="D211" s="131" t="s">
        <v>73</v>
      </c>
      <c r="E211" s="165" t="s">
        <v>116</v>
      </c>
      <c r="F211" s="165" t="s">
        <v>336</v>
      </c>
      <c r="I211" s="133"/>
      <c r="J211" s="166">
        <f>BK211</f>
        <v>0</v>
      </c>
      <c r="L211" s="130"/>
      <c r="M211" s="135"/>
      <c r="N211" s="136"/>
      <c r="O211" s="136"/>
      <c r="P211" s="137">
        <f>SUM(P212:P219)</f>
        <v>0</v>
      </c>
      <c r="Q211" s="136"/>
      <c r="R211" s="137">
        <f>SUM(R212:R219)</f>
        <v>172.30187759999998</v>
      </c>
      <c r="S211" s="136"/>
      <c r="T211" s="138">
        <f>SUM(T212:T219)</f>
        <v>0</v>
      </c>
      <c r="AR211" s="131" t="s">
        <v>82</v>
      </c>
      <c r="AT211" s="139" t="s">
        <v>73</v>
      </c>
      <c r="AU211" s="139" t="s">
        <v>82</v>
      </c>
      <c r="AY211" s="131" t="s">
        <v>117</v>
      </c>
      <c r="BK211" s="140">
        <f>SUM(BK212:BK219)</f>
        <v>0</v>
      </c>
    </row>
    <row r="212" spans="1:65" s="2" customFormat="1" ht="33" customHeight="1">
      <c r="A212" s="29"/>
      <c r="B212" s="141"/>
      <c r="C212" s="142" t="s">
        <v>771</v>
      </c>
      <c r="D212" s="142" t="s">
        <v>118</v>
      </c>
      <c r="E212" s="143" t="s">
        <v>772</v>
      </c>
      <c r="F212" s="144" t="s">
        <v>773</v>
      </c>
      <c r="G212" s="145" t="s">
        <v>175</v>
      </c>
      <c r="H212" s="146">
        <v>185.76</v>
      </c>
      <c r="I212" s="147"/>
      <c r="J212" s="148">
        <f t="shared" ref="J212:J219" si="40">ROUND(I212*H212,2)</f>
        <v>0</v>
      </c>
      <c r="K212" s="149"/>
      <c r="L212" s="30"/>
      <c r="M212" s="150" t="s">
        <v>1</v>
      </c>
      <c r="N212" s="151" t="s">
        <v>40</v>
      </c>
      <c r="O212" s="58"/>
      <c r="P212" s="152">
        <f t="shared" ref="P212:P219" si="41">O212*H212</f>
        <v>0</v>
      </c>
      <c r="Q212" s="152">
        <v>0.2024</v>
      </c>
      <c r="R212" s="152">
        <f t="shared" ref="R212:R219" si="42">Q212*H212</f>
        <v>37.597823999999996</v>
      </c>
      <c r="S212" s="152">
        <v>0</v>
      </c>
      <c r="T212" s="153">
        <f t="shared" ref="T212:T219" si="43">S212*H212</f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54" t="s">
        <v>132</v>
      </c>
      <c r="AT212" s="154" t="s">
        <v>118</v>
      </c>
      <c r="AU212" s="154" t="s">
        <v>123</v>
      </c>
      <c r="AY212" s="14" t="s">
        <v>117</v>
      </c>
      <c r="BE212" s="155">
        <f t="shared" ref="BE212:BE219" si="44">IF(N212="základná",J212,0)</f>
        <v>0</v>
      </c>
      <c r="BF212" s="155">
        <f t="shared" ref="BF212:BF219" si="45">IF(N212="znížená",J212,0)</f>
        <v>0</v>
      </c>
      <c r="BG212" s="155">
        <f t="shared" ref="BG212:BG219" si="46">IF(N212="zákl. prenesená",J212,0)</f>
        <v>0</v>
      </c>
      <c r="BH212" s="155">
        <f t="shared" ref="BH212:BH219" si="47">IF(N212="zníž. prenesená",J212,0)</f>
        <v>0</v>
      </c>
      <c r="BI212" s="155">
        <f t="shared" ref="BI212:BI219" si="48">IF(N212="nulová",J212,0)</f>
        <v>0</v>
      </c>
      <c r="BJ212" s="14" t="s">
        <v>123</v>
      </c>
      <c r="BK212" s="155">
        <f t="shared" ref="BK212:BK219" si="49">ROUND(I212*H212,2)</f>
        <v>0</v>
      </c>
      <c r="BL212" s="14" t="s">
        <v>132</v>
      </c>
      <c r="BM212" s="154" t="s">
        <v>774</v>
      </c>
    </row>
    <row r="213" spans="1:65" s="2" customFormat="1" ht="24.15" customHeight="1">
      <c r="A213" s="29"/>
      <c r="B213" s="141"/>
      <c r="C213" s="142" t="s">
        <v>775</v>
      </c>
      <c r="D213" s="142" t="s">
        <v>118</v>
      </c>
      <c r="E213" s="143" t="s">
        <v>776</v>
      </c>
      <c r="F213" s="144" t="s">
        <v>339</v>
      </c>
      <c r="G213" s="145" t="s">
        <v>175</v>
      </c>
      <c r="H213" s="146">
        <v>175</v>
      </c>
      <c r="I213" s="147"/>
      <c r="J213" s="148">
        <f t="shared" si="40"/>
        <v>0</v>
      </c>
      <c r="K213" s="149"/>
      <c r="L213" s="30"/>
      <c r="M213" s="150" t="s">
        <v>1</v>
      </c>
      <c r="N213" s="151" t="s">
        <v>40</v>
      </c>
      <c r="O213" s="58"/>
      <c r="P213" s="152">
        <f t="shared" si="41"/>
        <v>0</v>
      </c>
      <c r="Q213" s="152">
        <v>0.27994000000000002</v>
      </c>
      <c r="R213" s="152">
        <f t="shared" si="42"/>
        <v>48.989500000000007</v>
      </c>
      <c r="S213" s="152">
        <v>0</v>
      </c>
      <c r="T213" s="153">
        <f t="shared" si="4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4" t="s">
        <v>132</v>
      </c>
      <c r="AT213" s="154" t="s">
        <v>118</v>
      </c>
      <c r="AU213" s="154" t="s">
        <v>123</v>
      </c>
      <c r="AY213" s="14" t="s">
        <v>117</v>
      </c>
      <c r="BE213" s="155">
        <f t="shared" si="44"/>
        <v>0</v>
      </c>
      <c r="BF213" s="155">
        <f t="shared" si="45"/>
        <v>0</v>
      </c>
      <c r="BG213" s="155">
        <f t="shared" si="46"/>
        <v>0</v>
      </c>
      <c r="BH213" s="155">
        <f t="shared" si="47"/>
        <v>0</v>
      </c>
      <c r="BI213" s="155">
        <f t="shared" si="48"/>
        <v>0</v>
      </c>
      <c r="BJ213" s="14" t="s">
        <v>123</v>
      </c>
      <c r="BK213" s="155">
        <f t="shared" si="49"/>
        <v>0</v>
      </c>
      <c r="BL213" s="14" t="s">
        <v>132</v>
      </c>
      <c r="BM213" s="154" t="s">
        <v>777</v>
      </c>
    </row>
    <row r="214" spans="1:65" s="2" customFormat="1" ht="24.15" customHeight="1">
      <c r="A214" s="29"/>
      <c r="B214" s="141"/>
      <c r="C214" s="142" t="s">
        <v>778</v>
      </c>
      <c r="D214" s="142" t="s">
        <v>118</v>
      </c>
      <c r="E214" s="143" t="s">
        <v>338</v>
      </c>
      <c r="F214" s="144" t="s">
        <v>339</v>
      </c>
      <c r="G214" s="145" t="s">
        <v>175</v>
      </c>
      <c r="H214" s="146">
        <v>20</v>
      </c>
      <c r="I214" s="147"/>
      <c r="J214" s="148">
        <f t="shared" si="40"/>
        <v>0</v>
      </c>
      <c r="K214" s="149"/>
      <c r="L214" s="30"/>
      <c r="M214" s="150" t="s">
        <v>1</v>
      </c>
      <c r="N214" s="151" t="s">
        <v>40</v>
      </c>
      <c r="O214" s="58"/>
      <c r="P214" s="152">
        <f t="shared" si="41"/>
        <v>0</v>
      </c>
      <c r="Q214" s="152">
        <v>0.27994000000000002</v>
      </c>
      <c r="R214" s="152">
        <f t="shared" si="42"/>
        <v>5.5988000000000007</v>
      </c>
      <c r="S214" s="152">
        <v>0</v>
      </c>
      <c r="T214" s="153">
        <f t="shared" si="4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54" t="s">
        <v>132</v>
      </c>
      <c r="AT214" s="154" t="s">
        <v>118</v>
      </c>
      <c r="AU214" s="154" t="s">
        <v>123</v>
      </c>
      <c r="AY214" s="14" t="s">
        <v>117</v>
      </c>
      <c r="BE214" s="155">
        <f t="shared" si="44"/>
        <v>0</v>
      </c>
      <c r="BF214" s="155">
        <f t="shared" si="45"/>
        <v>0</v>
      </c>
      <c r="BG214" s="155">
        <f t="shared" si="46"/>
        <v>0</v>
      </c>
      <c r="BH214" s="155">
        <f t="shared" si="47"/>
        <v>0</v>
      </c>
      <c r="BI214" s="155">
        <f t="shared" si="48"/>
        <v>0</v>
      </c>
      <c r="BJ214" s="14" t="s">
        <v>123</v>
      </c>
      <c r="BK214" s="155">
        <f t="shared" si="49"/>
        <v>0</v>
      </c>
      <c r="BL214" s="14" t="s">
        <v>132</v>
      </c>
      <c r="BM214" s="154" t="s">
        <v>779</v>
      </c>
    </row>
    <row r="215" spans="1:65" s="2" customFormat="1" ht="33" customHeight="1">
      <c r="A215" s="29"/>
      <c r="B215" s="141"/>
      <c r="C215" s="142" t="s">
        <v>780</v>
      </c>
      <c r="D215" s="142" t="s">
        <v>118</v>
      </c>
      <c r="E215" s="143" t="s">
        <v>781</v>
      </c>
      <c r="F215" s="144" t="s">
        <v>487</v>
      </c>
      <c r="G215" s="145" t="s">
        <v>175</v>
      </c>
      <c r="H215" s="146">
        <v>186.56</v>
      </c>
      <c r="I215" s="147"/>
      <c r="J215" s="148">
        <f t="shared" si="40"/>
        <v>0</v>
      </c>
      <c r="K215" s="149"/>
      <c r="L215" s="30"/>
      <c r="M215" s="150" t="s">
        <v>1</v>
      </c>
      <c r="N215" s="151" t="s">
        <v>40</v>
      </c>
      <c r="O215" s="58"/>
      <c r="P215" s="152">
        <f t="shared" si="41"/>
        <v>0</v>
      </c>
      <c r="Q215" s="152">
        <v>5.1000000000000004E-4</v>
      </c>
      <c r="R215" s="152">
        <f t="shared" si="42"/>
        <v>9.5145600000000011E-2</v>
      </c>
      <c r="S215" s="152">
        <v>0</v>
      </c>
      <c r="T215" s="153">
        <f t="shared" si="4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54" t="s">
        <v>132</v>
      </c>
      <c r="AT215" s="154" t="s">
        <v>118</v>
      </c>
      <c r="AU215" s="154" t="s">
        <v>123</v>
      </c>
      <c r="AY215" s="14" t="s">
        <v>117</v>
      </c>
      <c r="BE215" s="155">
        <f t="shared" si="44"/>
        <v>0</v>
      </c>
      <c r="BF215" s="155">
        <f t="shared" si="45"/>
        <v>0</v>
      </c>
      <c r="BG215" s="155">
        <f t="shared" si="46"/>
        <v>0</v>
      </c>
      <c r="BH215" s="155">
        <f t="shared" si="47"/>
        <v>0</v>
      </c>
      <c r="BI215" s="155">
        <f t="shared" si="48"/>
        <v>0</v>
      </c>
      <c r="BJ215" s="14" t="s">
        <v>123</v>
      </c>
      <c r="BK215" s="155">
        <f t="shared" si="49"/>
        <v>0</v>
      </c>
      <c r="BL215" s="14" t="s">
        <v>132</v>
      </c>
      <c r="BM215" s="154" t="s">
        <v>782</v>
      </c>
    </row>
    <row r="216" spans="1:65" s="2" customFormat="1" ht="33" customHeight="1">
      <c r="A216" s="29"/>
      <c r="B216" s="141"/>
      <c r="C216" s="142" t="s">
        <v>783</v>
      </c>
      <c r="D216" s="142" t="s">
        <v>118</v>
      </c>
      <c r="E216" s="143" t="s">
        <v>784</v>
      </c>
      <c r="F216" s="144" t="s">
        <v>785</v>
      </c>
      <c r="G216" s="145" t="s">
        <v>175</v>
      </c>
      <c r="H216" s="146">
        <v>84.8</v>
      </c>
      <c r="I216" s="147"/>
      <c r="J216" s="148">
        <f t="shared" si="40"/>
        <v>0</v>
      </c>
      <c r="K216" s="149"/>
      <c r="L216" s="30"/>
      <c r="M216" s="150" t="s">
        <v>1</v>
      </c>
      <c r="N216" s="151" t="s">
        <v>40</v>
      </c>
      <c r="O216" s="58"/>
      <c r="P216" s="152">
        <f t="shared" si="41"/>
        <v>0</v>
      </c>
      <c r="Q216" s="152">
        <v>0.10373</v>
      </c>
      <c r="R216" s="152">
        <f t="shared" si="42"/>
        <v>8.7963039999999992</v>
      </c>
      <c r="S216" s="152">
        <v>0</v>
      </c>
      <c r="T216" s="153">
        <f t="shared" si="4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54" t="s">
        <v>132</v>
      </c>
      <c r="AT216" s="154" t="s">
        <v>118</v>
      </c>
      <c r="AU216" s="154" t="s">
        <v>123</v>
      </c>
      <c r="AY216" s="14" t="s">
        <v>117</v>
      </c>
      <c r="BE216" s="155">
        <f t="shared" si="44"/>
        <v>0</v>
      </c>
      <c r="BF216" s="155">
        <f t="shared" si="45"/>
        <v>0</v>
      </c>
      <c r="BG216" s="155">
        <f t="shared" si="46"/>
        <v>0</v>
      </c>
      <c r="BH216" s="155">
        <f t="shared" si="47"/>
        <v>0</v>
      </c>
      <c r="BI216" s="155">
        <f t="shared" si="48"/>
        <v>0</v>
      </c>
      <c r="BJ216" s="14" t="s">
        <v>123</v>
      </c>
      <c r="BK216" s="155">
        <f t="shared" si="49"/>
        <v>0</v>
      </c>
      <c r="BL216" s="14" t="s">
        <v>132</v>
      </c>
      <c r="BM216" s="154" t="s">
        <v>786</v>
      </c>
    </row>
    <row r="217" spans="1:65" s="2" customFormat="1" ht="33" customHeight="1">
      <c r="A217" s="29"/>
      <c r="B217" s="141"/>
      <c r="C217" s="142" t="s">
        <v>787</v>
      </c>
      <c r="D217" s="142" t="s">
        <v>118</v>
      </c>
      <c r="E217" s="143" t="s">
        <v>788</v>
      </c>
      <c r="F217" s="144" t="s">
        <v>789</v>
      </c>
      <c r="G217" s="145" t="s">
        <v>175</v>
      </c>
      <c r="H217" s="146">
        <v>84.8</v>
      </c>
      <c r="I217" s="147"/>
      <c r="J217" s="148">
        <f t="shared" si="40"/>
        <v>0</v>
      </c>
      <c r="K217" s="149"/>
      <c r="L217" s="30"/>
      <c r="M217" s="150" t="s">
        <v>1</v>
      </c>
      <c r="N217" s="151" t="s">
        <v>40</v>
      </c>
      <c r="O217" s="58"/>
      <c r="P217" s="152">
        <f t="shared" si="41"/>
        <v>0</v>
      </c>
      <c r="Q217" s="152">
        <v>0.10373</v>
      </c>
      <c r="R217" s="152">
        <f t="shared" si="42"/>
        <v>8.7963039999999992</v>
      </c>
      <c r="S217" s="152">
        <v>0</v>
      </c>
      <c r="T217" s="153">
        <f t="shared" si="4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54" t="s">
        <v>132</v>
      </c>
      <c r="AT217" s="154" t="s">
        <v>118</v>
      </c>
      <c r="AU217" s="154" t="s">
        <v>123</v>
      </c>
      <c r="AY217" s="14" t="s">
        <v>117</v>
      </c>
      <c r="BE217" s="155">
        <f t="shared" si="44"/>
        <v>0</v>
      </c>
      <c r="BF217" s="155">
        <f t="shared" si="45"/>
        <v>0</v>
      </c>
      <c r="BG217" s="155">
        <f t="shared" si="46"/>
        <v>0</v>
      </c>
      <c r="BH217" s="155">
        <f t="shared" si="47"/>
        <v>0</v>
      </c>
      <c r="BI217" s="155">
        <f t="shared" si="48"/>
        <v>0</v>
      </c>
      <c r="BJ217" s="14" t="s">
        <v>123</v>
      </c>
      <c r="BK217" s="155">
        <f t="shared" si="49"/>
        <v>0</v>
      </c>
      <c r="BL217" s="14" t="s">
        <v>132</v>
      </c>
      <c r="BM217" s="154" t="s">
        <v>790</v>
      </c>
    </row>
    <row r="218" spans="1:65" s="2" customFormat="1" ht="24.15" customHeight="1">
      <c r="A218" s="29"/>
      <c r="B218" s="141"/>
      <c r="C218" s="142" t="s">
        <v>791</v>
      </c>
      <c r="D218" s="142" t="s">
        <v>118</v>
      </c>
      <c r="E218" s="143" t="s">
        <v>792</v>
      </c>
      <c r="F218" s="144" t="s">
        <v>793</v>
      </c>
      <c r="G218" s="145" t="s">
        <v>794</v>
      </c>
      <c r="H218" s="146">
        <v>20</v>
      </c>
      <c r="I218" s="147"/>
      <c r="J218" s="148">
        <f t="shared" si="40"/>
        <v>0</v>
      </c>
      <c r="K218" s="149"/>
      <c r="L218" s="30"/>
      <c r="M218" s="150" t="s">
        <v>1</v>
      </c>
      <c r="N218" s="151" t="s">
        <v>40</v>
      </c>
      <c r="O218" s="58"/>
      <c r="P218" s="152">
        <f t="shared" si="41"/>
        <v>0</v>
      </c>
      <c r="Q218" s="152">
        <v>8.3500000000000005E-2</v>
      </c>
      <c r="R218" s="152">
        <f t="shared" si="42"/>
        <v>1.6700000000000002</v>
      </c>
      <c r="S218" s="152">
        <v>0</v>
      </c>
      <c r="T218" s="153">
        <f t="shared" si="43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54" t="s">
        <v>132</v>
      </c>
      <c r="AT218" s="154" t="s">
        <v>118</v>
      </c>
      <c r="AU218" s="154" t="s">
        <v>123</v>
      </c>
      <c r="AY218" s="14" t="s">
        <v>117</v>
      </c>
      <c r="BE218" s="155">
        <f t="shared" si="44"/>
        <v>0</v>
      </c>
      <c r="BF218" s="155">
        <f t="shared" si="45"/>
        <v>0</v>
      </c>
      <c r="BG218" s="155">
        <f t="shared" si="46"/>
        <v>0</v>
      </c>
      <c r="BH218" s="155">
        <f t="shared" si="47"/>
        <v>0</v>
      </c>
      <c r="BI218" s="155">
        <f t="shared" si="48"/>
        <v>0</v>
      </c>
      <c r="BJ218" s="14" t="s">
        <v>123</v>
      </c>
      <c r="BK218" s="155">
        <f t="shared" si="49"/>
        <v>0</v>
      </c>
      <c r="BL218" s="14" t="s">
        <v>132</v>
      </c>
      <c r="BM218" s="154" t="s">
        <v>795</v>
      </c>
    </row>
    <row r="219" spans="1:65" s="2" customFormat="1" ht="33" customHeight="1">
      <c r="A219" s="29"/>
      <c r="B219" s="141"/>
      <c r="C219" s="142" t="s">
        <v>796</v>
      </c>
      <c r="D219" s="142" t="s">
        <v>118</v>
      </c>
      <c r="E219" s="143" t="s">
        <v>797</v>
      </c>
      <c r="F219" s="144" t="s">
        <v>798</v>
      </c>
      <c r="G219" s="145" t="s">
        <v>175</v>
      </c>
      <c r="H219" s="146">
        <v>100</v>
      </c>
      <c r="I219" s="147"/>
      <c r="J219" s="148">
        <f t="shared" si="40"/>
        <v>0</v>
      </c>
      <c r="K219" s="149"/>
      <c r="L219" s="30"/>
      <c r="M219" s="150" t="s">
        <v>1</v>
      </c>
      <c r="N219" s="151" t="s">
        <v>40</v>
      </c>
      <c r="O219" s="58"/>
      <c r="P219" s="152">
        <f t="shared" si="41"/>
        <v>0</v>
      </c>
      <c r="Q219" s="152">
        <v>0.60758000000000001</v>
      </c>
      <c r="R219" s="152">
        <f t="shared" si="42"/>
        <v>60.758000000000003</v>
      </c>
      <c r="S219" s="152">
        <v>0</v>
      </c>
      <c r="T219" s="153">
        <f t="shared" si="43"/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54" t="s">
        <v>132</v>
      </c>
      <c r="AT219" s="154" t="s">
        <v>118</v>
      </c>
      <c r="AU219" s="154" t="s">
        <v>123</v>
      </c>
      <c r="AY219" s="14" t="s">
        <v>117</v>
      </c>
      <c r="BE219" s="155">
        <f t="shared" si="44"/>
        <v>0</v>
      </c>
      <c r="BF219" s="155">
        <f t="shared" si="45"/>
        <v>0</v>
      </c>
      <c r="BG219" s="155">
        <f t="shared" si="46"/>
        <v>0</v>
      </c>
      <c r="BH219" s="155">
        <f t="shared" si="47"/>
        <v>0</v>
      </c>
      <c r="BI219" s="155">
        <f t="shared" si="48"/>
        <v>0</v>
      </c>
      <c r="BJ219" s="14" t="s">
        <v>123</v>
      </c>
      <c r="BK219" s="155">
        <f t="shared" si="49"/>
        <v>0</v>
      </c>
      <c r="BL219" s="14" t="s">
        <v>132</v>
      </c>
      <c r="BM219" s="154" t="s">
        <v>799</v>
      </c>
    </row>
    <row r="220" spans="1:65" s="11" customFormat="1" ht="22.8" customHeight="1">
      <c r="B220" s="130"/>
      <c r="D220" s="131" t="s">
        <v>73</v>
      </c>
      <c r="E220" s="165" t="s">
        <v>139</v>
      </c>
      <c r="F220" s="165" t="s">
        <v>800</v>
      </c>
      <c r="I220" s="133"/>
      <c r="J220" s="166">
        <f>BK220</f>
        <v>0</v>
      </c>
      <c r="L220" s="130"/>
      <c r="M220" s="135"/>
      <c r="N220" s="136"/>
      <c r="O220" s="136"/>
      <c r="P220" s="137">
        <f>P221</f>
        <v>0</v>
      </c>
      <c r="Q220" s="136"/>
      <c r="R220" s="137">
        <f>R221</f>
        <v>2.2604820000000001</v>
      </c>
      <c r="S220" s="136"/>
      <c r="T220" s="138">
        <f>T221</f>
        <v>0</v>
      </c>
      <c r="AR220" s="131" t="s">
        <v>82</v>
      </c>
      <c r="AT220" s="139" t="s">
        <v>73</v>
      </c>
      <c r="AU220" s="139" t="s">
        <v>82</v>
      </c>
      <c r="AY220" s="131" t="s">
        <v>117</v>
      </c>
      <c r="BK220" s="140">
        <f>BK221</f>
        <v>0</v>
      </c>
    </row>
    <row r="221" spans="1:65" s="2" customFormat="1" ht="33" customHeight="1">
      <c r="A221" s="29"/>
      <c r="B221" s="141"/>
      <c r="C221" s="142" t="s">
        <v>801</v>
      </c>
      <c r="D221" s="142" t="s">
        <v>118</v>
      </c>
      <c r="E221" s="143" t="s">
        <v>802</v>
      </c>
      <c r="F221" s="144" t="s">
        <v>803</v>
      </c>
      <c r="G221" s="145" t="s">
        <v>175</v>
      </c>
      <c r="H221" s="146">
        <v>107.642</v>
      </c>
      <c r="I221" s="147"/>
      <c r="J221" s="148">
        <f>ROUND(I221*H221,2)</f>
        <v>0</v>
      </c>
      <c r="K221" s="149"/>
      <c r="L221" s="30"/>
      <c r="M221" s="150" t="s">
        <v>1</v>
      </c>
      <c r="N221" s="151" t="s">
        <v>40</v>
      </c>
      <c r="O221" s="58"/>
      <c r="P221" s="152">
        <f>O221*H221</f>
        <v>0</v>
      </c>
      <c r="Q221" s="152">
        <v>2.1000000000000001E-2</v>
      </c>
      <c r="R221" s="152">
        <f>Q221*H221</f>
        <v>2.2604820000000001</v>
      </c>
      <c r="S221" s="152">
        <v>0</v>
      </c>
      <c r="T221" s="153">
        <f>S221*H221</f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54" t="s">
        <v>132</v>
      </c>
      <c r="AT221" s="154" t="s">
        <v>118</v>
      </c>
      <c r="AU221" s="154" t="s">
        <v>123</v>
      </c>
      <c r="AY221" s="14" t="s">
        <v>117</v>
      </c>
      <c r="BE221" s="155">
        <f>IF(N221="základná",J221,0)</f>
        <v>0</v>
      </c>
      <c r="BF221" s="155">
        <f>IF(N221="znížená",J221,0)</f>
        <v>0</v>
      </c>
      <c r="BG221" s="155">
        <f>IF(N221="zákl. prenesená",J221,0)</f>
        <v>0</v>
      </c>
      <c r="BH221" s="155">
        <f>IF(N221="zníž. prenesená",J221,0)</f>
        <v>0</v>
      </c>
      <c r="BI221" s="155">
        <f>IF(N221="nulová",J221,0)</f>
        <v>0</v>
      </c>
      <c r="BJ221" s="14" t="s">
        <v>123</v>
      </c>
      <c r="BK221" s="155">
        <f>ROUND(I221*H221,2)</f>
        <v>0</v>
      </c>
      <c r="BL221" s="14" t="s">
        <v>132</v>
      </c>
      <c r="BM221" s="154" t="s">
        <v>804</v>
      </c>
    </row>
    <row r="222" spans="1:65" s="11" customFormat="1" ht="22.8" customHeight="1">
      <c r="B222" s="130"/>
      <c r="D222" s="131" t="s">
        <v>73</v>
      </c>
      <c r="E222" s="165" t="s">
        <v>154</v>
      </c>
      <c r="F222" s="165" t="s">
        <v>365</v>
      </c>
      <c r="I222" s="133"/>
      <c r="J222" s="166">
        <f>BK222</f>
        <v>0</v>
      </c>
      <c r="L222" s="130"/>
      <c r="M222" s="135"/>
      <c r="N222" s="136"/>
      <c r="O222" s="136"/>
      <c r="P222" s="137">
        <f>SUM(P223:P257)</f>
        <v>0</v>
      </c>
      <c r="Q222" s="136"/>
      <c r="R222" s="137">
        <f>SUM(R223:R257)</f>
        <v>19.049867799999998</v>
      </c>
      <c r="S222" s="136"/>
      <c r="T222" s="138">
        <f>SUM(T223:T257)</f>
        <v>359.21679999999998</v>
      </c>
      <c r="AR222" s="131" t="s">
        <v>82</v>
      </c>
      <c r="AT222" s="139" t="s">
        <v>73</v>
      </c>
      <c r="AU222" s="139" t="s">
        <v>82</v>
      </c>
      <c r="AY222" s="131" t="s">
        <v>117</v>
      </c>
      <c r="BK222" s="140">
        <f>SUM(BK223:BK257)</f>
        <v>0</v>
      </c>
    </row>
    <row r="223" spans="1:65" s="2" customFormat="1" ht="37.799999999999997" customHeight="1">
      <c r="A223" s="29"/>
      <c r="B223" s="141"/>
      <c r="C223" s="142" t="s">
        <v>805</v>
      </c>
      <c r="D223" s="142" t="s">
        <v>118</v>
      </c>
      <c r="E223" s="143" t="s">
        <v>806</v>
      </c>
      <c r="F223" s="144" t="s">
        <v>807</v>
      </c>
      <c r="G223" s="145" t="s">
        <v>152</v>
      </c>
      <c r="H223" s="146">
        <v>43.44</v>
      </c>
      <c r="I223" s="147"/>
      <c r="J223" s="148">
        <f t="shared" ref="J223:J257" si="50">ROUND(I223*H223,2)</f>
        <v>0</v>
      </c>
      <c r="K223" s="149"/>
      <c r="L223" s="30"/>
      <c r="M223" s="150" t="s">
        <v>1</v>
      </c>
      <c r="N223" s="151" t="s">
        <v>40</v>
      </c>
      <c r="O223" s="58"/>
      <c r="P223" s="152">
        <f t="shared" ref="P223:P257" si="51">O223*H223</f>
        <v>0</v>
      </c>
      <c r="Q223" s="152">
        <v>0</v>
      </c>
      <c r="R223" s="152">
        <f t="shared" ref="R223:R257" si="52">Q223*H223</f>
        <v>0</v>
      </c>
      <c r="S223" s="152">
        <v>0</v>
      </c>
      <c r="T223" s="153">
        <f t="shared" ref="T223:T257" si="53"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54" t="s">
        <v>132</v>
      </c>
      <c r="AT223" s="154" t="s">
        <v>118</v>
      </c>
      <c r="AU223" s="154" t="s">
        <v>123</v>
      </c>
      <c r="AY223" s="14" t="s">
        <v>117</v>
      </c>
      <c r="BE223" s="155">
        <f t="shared" ref="BE223:BE257" si="54">IF(N223="základná",J223,0)</f>
        <v>0</v>
      </c>
      <c r="BF223" s="155">
        <f t="shared" ref="BF223:BF257" si="55">IF(N223="znížená",J223,0)</f>
        <v>0</v>
      </c>
      <c r="BG223" s="155">
        <f t="shared" ref="BG223:BG257" si="56">IF(N223="zákl. prenesená",J223,0)</f>
        <v>0</v>
      </c>
      <c r="BH223" s="155">
        <f t="shared" ref="BH223:BH257" si="57">IF(N223="zníž. prenesená",J223,0)</f>
        <v>0</v>
      </c>
      <c r="BI223" s="155">
        <f t="shared" ref="BI223:BI257" si="58">IF(N223="nulová",J223,0)</f>
        <v>0</v>
      </c>
      <c r="BJ223" s="14" t="s">
        <v>123</v>
      </c>
      <c r="BK223" s="155">
        <f t="shared" ref="BK223:BK257" si="59">ROUND(I223*H223,2)</f>
        <v>0</v>
      </c>
      <c r="BL223" s="14" t="s">
        <v>132</v>
      </c>
      <c r="BM223" s="154" t="s">
        <v>808</v>
      </c>
    </row>
    <row r="224" spans="1:65" s="2" customFormat="1" ht="24.15" customHeight="1">
      <c r="A224" s="29"/>
      <c r="B224" s="141"/>
      <c r="C224" s="167" t="s">
        <v>809</v>
      </c>
      <c r="D224" s="167" t="s">
        <v>260</v>
      </c>
      <c r="E224" s="168" t="s">
        <v>810</v>
      </c>
      <c r="F224" s="169" t="s">
        <v>811</v>
      </c>
      <c r="G224" s="170" t="s">
        <v>152</v>
      </c>
      <c r="H224" s="171">
        <v>43.44</v>
      </c>
      <c r="I224" s="172"/>
      <c r="J224" s="173">
        <f t="shared" si="50"/>
        <v>0</v>
      </c>
      <c r="K224" s="174"/>
      <c r="L224" s="175"/>
      <c r="M224" s="176" t="s">
        <v>1</v>
      </c>
      <c r="N224" s="177" t="s">
        <v>40</v>
      </c>
      <c r="O224" s="58"/>
      <c r="P224" s="152">
        <f t="shared" si="51"/>
        <v>0</v>
      </c>
      <c r="Q224" s="152">
        <v>1.2500000000000001E-2</v>
      </c>
      <c r="R224" s="152">
        <f t="shared" si="52"/>
        <v>0.54300000000000004</v>
      </c>
      <c r="S224" s="152">
        <v>0</v>
      </c>
      <c r="T224" s="153">
        <f t="shared" si="53"/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54" t="s">
        <v>149</v>
      </c>
      <c r="AT224" s="154" t="s">
        <v>260</v>
      </c>
      <c r="AU224" s="154" t="s">
        <v>123</v>
      </c>
      <c r="AY224" s="14" t="s">
        <v>117</v>
      </c>
      <c r="BE224" s="155">
        <f t="shared" si="54"/>
        <v>0</v>
      </c>
      <c r="BF224" s="155">
        <f t="shared" si="55"/>
        <v>0</v>
      </c>
      <c r="BG224" s="155">
        <f t="shared" si="56"/>
        <v>0</v>
      </c>
      <c r="BH224" s="155">
        <f t="shared" si="57"/>
        <v>0</v>
      </c>
      <c r="BI224" s="155">
        <f t="shared" si="58"/>
        <v>0</v>
      </c>
      <c r="BJ224" s="14" t="s">
        <v>123</v>
      </c>
      <c r="BK224" s="155">
        <f t="shared" si="59"/>
        <v>0</v>
      </c>
      <c r="BL224" s="14" t="s">
        <v>132</v>
      </c>
      <c r="BM224" s="154" t="s">
        <v>812</v>
      </c>
    </row>
    <row r="225" spans="1:65" s="2" customFormat="1" ht="24.15" customHeight="1">
      <c r="A225" s="29"/>
      <c r="B225" s="141"/>
      <c r="C225" s="142" t="s">
        <v>813</v>
      </c>
      <c r="D225" s="142" t="s">
        <v>118</v>
      </c>
      <c r="E225" s="143" t="s">
        <v>814</v>
      </c>
      <c r="F225" s="144" t="s">
        <v>815</v>
      </c>
      <c r="G225" s="145" t="s">
        <v>152</v>
      </c>
      <c r="H225" s="146">
        <v>24</v>
      </c>
      <c r="I225" s="147"/>
      <c r="J225" s="148">
        <f t="shared" si="50"/>
        <v>0</v>
      </c>
      <c r="K225" s="149"/>
      <c r="L225" s="30"/>
      <c r="M225" s="150" t="s">
        <v>1</v>
      </c>
      <c r="N225" s="151" t="s">
        <v>40</v>
      </c>
      <c r="O225" s="58"/>
      <c r="P225" s="152">
        <f t="shared" si="51"/>
        <v>0</v>
      </c>
      <c r="Q225" s="152">
        <v>5.0999999999999997E-2</v>
      </c>
      <c r="R225" s="152">
        <f t="shared" si="52"/>
        <v>1.224</v>
      </c>
      <c r="S225" s="152">
        <v>0</v>
      </c>
      <c r="T225" s="153">
        <f t="shared" si="53"/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54" t="s">
        <v>132</v>
      </c>
      <c r="AT225" s="154" t="s">
        <v>118</v>
      </c>
      <c r="AU225" s="154" t="s">
        <v>123</v>
      </c>
      <c r="AY225" s="14" t="s">
        <v>117</v>
      </c>
      <c r="BE225" s="155">
        <f t="shared" si="54"/>
        <v>0</v>
      </c>
      <c r="BF225" s="155">
        <f t="shared" si="55"/>
        <v>0</v>
      </c>
      <c r="BG225" s="155">
        <f t="shared" si="56"/>
        <v>0</v>
      </c>
      <c r="BH225" s="155">
        <f t="shared" si="57"/>
        <v>0</v>
      </c>
      <c r="BI225" s="155">
        <f t="shared" si="58"/>
        <v>0</v>
      </c>
      <c r="BJ225" s="14" t="s">
        <v>123</v>
      </c>
      <c r="BK225" s="155">
        <f t="shared" si="59"/>
        <v>0</v>
      </c>
      <c r="BL225" s="14" t="s">
        <v>132</v>
      </c>
      <c r="BM225" s="154" t="s">
        <v>816</v>
      </c>
    </row>
    <row r="226" spans="1:65" s="2" customFormat="1" ht="24.15" customHeight="1">
      <c r="A226" s="29"/>
      <c r="B226" s="141"/>
      <c r="C226" s="142" t="s">
        <v>817</v>
      </c>
      <c r="D226" s="142" t="s">
        <v>118</v>
      </c>
      <c r="E226" s="143" t="s">
        <v>818</v>
      </c>
      <c r="F226" s="144" t="s">
        <v>819</v>
      </c>
      <c r="G226" s="145" t="s">
        <v>152</v>
      </c>
      <c r="H226" s="146">
        <v>24</v>
      </c>
      <c r="I226" s="147"/>
      <c r="J226" s="148">
        <f t="shared" si="50"/>
        <v>0</v>
      </c>
      <c r="K226" s="149"/>
      <c r="L226" s="30"/>
      <c r="M226" s="150" t="s">
        <v>1</v>
      </c>
      <c r="N226" s="151" t="s">
        <v>40</v>
      </c>
      <c r="O226" s="58"/>
      <c r="P226" s="152">
        <f t="shared" si="51"/>
        <v>0</v>
      </c>
      <c r="Q226" s="152">
        <v>7.0999999999999994E-2</v>
      </c>
      <c r="R226" s="152">
        <f t="shared" si="52"/>
        <v>1.7039999999999997</v>
      </c>
      <c r="S226" s="152">
        <v>0</v>
      </c>
      <c r="T226" s="153">
        <f t="shared" si="53"/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54" t="s">
        <v>132</v>
      </c>
      <c r="AT226" s="154" t="s">
        <v>118</v>
      </c>
      <c r="AU226" s="154" t="s">
        <v>123</v>
      </c>
      <c r="AY226" s="14" t="s">
        <v>117</v>
      </c>
      <c r="BE226" s="155">
        <f t="shared" si="54"/>
        <v>0</v>
      </c>
      <c r="BF226" s="155">
        <f t="shared" si="55"/>
        <v>0</v>
      </c>
      <c r="BG226" s="155">
        <f t="shared" si="56"/>
        <v>0</v>
      </c>
      <c r="BH226" s="155">
        <f t="shared" si="57"/>
        <v>0</v>
      </c>
      <c r="BI226" s="155">
        <f t="shared" si="58"/>
        <v>0</v>
      </c>
      <c r="BJ226" s="14" t="s">
        <v>123</v>
      </c>
      <c r="BK226" s="155">
        <f t="shared" si="59"/>
        <v>0</v>
      </c>
      <c r="BL226" s="14" t="s">
        <v>132</v>
      </c>
      <c r="BM226" s="154" t="s">
        <v>820</v>
      </c>
    </row>
    <row r="227" spans="1:65" s="2" customFormat="1" ht="16.5" customHeight="1">
      <c r="A227" s="29"/>
      <c r="B227" s="141"/>
      <c r="C227" s="142" t="s">
        <v>821</v>
      </c>
      <c r="D227" s="142" t="s">
        <v>118</v>
      </c>
      <c r="E227" s="143" t="s">
        <v>822</v>
      </c>
      <c r="F227" s="144" t="s">
        <v>823</v>
      </c>
      <c r="G227" s="145" t="s">
        <v>182</v>
      </c>
      <c r="H227" s="146">
        <v>4</v>
      </c>
      <c r="I227" s="147"/>
      <c r="J227" s="148">
        <f t="shared" si="50"/>
        <v>0</v>
      </c>
      <c r="K227" s="149"/>
      <c r="L227" s="30"/>
      <c r="M227" s="150" t="s">
        <v>1</v>
      </c>
      <c r="N227" s="151" t="s">
        <v>40</v>
      </c>
      <c r="O227" s="58"/>
      <c r="P227" s="152">
        <f t="shared" si="51"/>
        <v>0</v>
      </c>
      <c r="Q227" s="152">
        <v>4.3999999999999997E-2</v>
      </c>
      <c r="R227" s="152">
        <f t="shared" si="52"/>
        <v>0.17599999999999999</v>
      </c>
      <c r="S227" s="152">
        <v>0</v>
      </c>
      <c r="T227" s="153">
        <f t="shared" si="53"/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54" t="s">
        <v>132</v>
      </c>
      <c r="AT227" s="154" t="s">
        <v>118</v>
      </c>
      <c r="AU227" s="154" t="s">
        <v>123</v>
      </c>
      <c r="AY227" s="14" t="s">
        <v>117</v>
      </c>
      <c r="BE227" s="155">
        <f t="shared" si="54"/>
        <v>0</v>
      </c>
      <c r="BF227" s="155">
        <f t="shared" si="55"/>
        <v>0</v>
      </c>
      <c r="BG227" s="155">
        <f t="shared" si="56"/>
        <v>0</v>
      </c>
      <c r="BH227" s="155">
        <f t="shared" si="57"/>
        <v>0</v>
      </c>
      <c r="BI227" s="155">
        <f t="shared" si="58"/>
        <v>0</v>
      </c>
      <c r="BJ227" s="14" t="s">
        <v>123</v>
      </c>
      <c r="BK227" s="155">
        <f t="shared" si="59"/>
        <v>0</v>
      </c>
      <c r="BL227" s="14" t="s">
        <v>132</v>
      </c>
      <c r="BM227" s="154" t="s">
        <v>824</v>
      </c>
    </row>
    <row r="228" spans="1:65" s="2" customFormat="1" ht="24.15" customHeight="1">
      <c r="A228" s="29"/>
      <c r="B228" s="141"/>
      <c r="C228" s="142" t="s">
        <v>825</v>
      </c>
      <c r="D228" s="142" t="s">
        <v>118</v>
      </c>
      <c r="E228" s="143" t="s">
        <v>826</v>
      </c>
      <c r="F228" s="144" t="s">
        <v>827</v>
      </c>
      <c r="G228" s="145" t="s">
        <v>182</v>
      </c>
      <c r="H228" s="146">
        <v>2</v>
      </c>
      <c r="I228" s="147"/>
      <c r="J228" s="148">
        <f t="shared" si="50"/>
        <v>0</v>
      </c>
      <c r="K228" s="149"/>
      <c r="L228" s="30"/>
      <c r="M228" s="150" t="s">
        <v>1</v>
      </c>
      <c r="N228" s="151" t="s">
        <v>40</v>
      </c>
      <c r="O228" s="58"/>
      <c r="P228" s="152">
        <f t="shared" si="51"/>
        <v>0</v>
      </c>
      <c r="Q228" s="152">
        <v>0.22684000000000001</v>
      </c>
      <c r="R228" s="152">
        <f t="shared" si="52"/>
        <v>0.45368000000000003</v>
      </c>
      <c r="S228" s="152">
        <v>0</v>
      </c>
      <c r="T228" s="153">
        <f t="shared" si="53"/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54" t="s">
        <v>132</v>
      </c>
      <c r="AT228" s="154" t="s">
        <v>118</v>
      </c>
      <c r="AU228" s="154" t="s">
        <v>123</v>
      </c>
      <c r="AY228" s="14" t="s">
        <v>117</v>
      </c>
      <c r="BE228" s="155">
        <f t="shared" si="54"/>
        <v>0</v>
      </c>
      <c r="BF228" s="155">
        <f t="shared" si="55"/>
        <v>0</v>
      </c>
      <c r="BG228" s="155">
        <f t="shared" si="56"/>
        <v>0</v>
      </c>
      <c r="BH228" s="155">
        <f t="shared" si="57"/>
        <v>0</v>
      </c>
      <c r="BI228" s="155">
        <f t="shared" si="58"/>
        <v>0</v>
      </c>
      <c r="BJ228" s="14" t="s">
        <v>123</v>
      </c>
      <c r="BK228" s="155">
        <f t="shared" si="59"/>
        <v>0</v>
      </c>
      <c r="BL228" s="14" t="s">
        <v>132</v>
      </c>
      <c r="BM228" s="154" t="s">
        <v>828</v>
      </c>
    </row>
    <row r="229" spans="1:65" s="2" customFormat="1" ht="16.5" customHeight="1">
      <c r="A229" s="29"/>
      <c r="B229" s="141"/>
      <c r="C229" s="167" t="s">
        <v>829</v>
      </c>
      <c r="D229" s="167" t="s">
        <v>260</v>
      </c>
      <c r="E229" s="168" t="s">
        <v>830</v>
      </c>
      <c r="F229" s="169" t="s">
        <v>831</v>
      </c>
      <c r="G229" s="170" t="s">
        <v>182</v>
      </c>
      <c r="H229" s="171">
        <v>2</v>
      </c>
      <c r="I229" s="172"/>
      <c r="J229" s="173">
        <f t="shared" si="50"/>
        <v>0</v>
      </c>
      <c r="K229" s="174"/>
      <c r="L229" s="175"/>
      <c r="M229" s="176" t="s">
        <v>1</v>
      </c>
      <c r="N229" s="177" t="s">
        <v>40</v>
      </c>
      <c r="O229" s="58"/>
      <c r="P229" s="152">
        <f t="shared" si="51"/>
        <v>0</v>
      </c>
      <c r="Q229" s="152">
        <v>0</v>
      </c>
      <c r="R229" s="152">
        <f t="shared" si="52"/>
        <v>0</v>
      </c>
      <c r="S229" s="152">
        <v>0</v>
      </c>
      <c r="T229" s="153">
        <f t="shared" si="53"/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54" t="s">
        <v>149</v>
      </c>
      <c r="AT229" s="154" t="s">
        <v>260</v>
      </c>
      <c r="AU229" s="154" t="s">
        <v>123</v>
      </c>
      <c r="AY229" s="14" t="s">
        <v>117</v>
      </c>
      <c r="BE229" s="155">
        <f t="shared" si="54"/>
        <v>0</v>
      </c>
      <c r="BF229" s="155">
        <f t="shared" si="55"/>
        <v>0</v>
      </c>
      <c r="BG229" s="155">
        <f t="shared" si="56"/>
        <v>0</v>
      </c>
      <c r="BH229" s="155">
        <f t="shared" si="57"/>
        <v>0</v>
      </c>
      <c r="BI229" s="155">
        <f t="shared" si="58"/>
        <v>0</v>
      </c>
      <c r="BJ229" s="14" t="s">
        <v>123</v>
      </c>
      <c r="BK229" s="155">
        <f t="shared" si="59"/>
        <v>0</v>
      </c>
      <c r="BL229" s="14" t="s">
        <v>132</v>
      </c>
      <c r="BM229" s="154" t="s">
        <v>832</v>
      </c>
    </row>
    <row r="230" spans="1:65" s="2" customFormat="1" ht="24.15" customHeight="1">
      <c r="A230" s="29"/>
      <c r="B230" s="141"/>
      <c r="C230" s="142" t="s">
        <v>833</v>
      </c>
      <c r="D230" s="142" t="s">
        <v>118</v>
      </c>
      <c r="E230" s="143" t="s">
        <v>834</v>
      </c>
      <c r="F230" s="144" t="s">
        <v>835</v>
      </c>
      <c r="G230" s="145" t="s">
        <v>182</v>
      </c>
      <c r="H230" s="146">
        <v>2</v>
      </c>
      <c r="I230" s="147"/>
      <c r="J230" s="148">
        <f t="shared" si="50"/>
        <v>0</v>
      </c>
      <c r="K230" s="149"/>
      <c r="L230" s="30"/>
      <c r="M230" s="150" t="s">
        <v>1</v>
      </c>
      <c r="N230" s="151" t="s">
        <v>40</v>
      </c>
      <c r="O230" s="58"/>
      <c r="P230" s="152">
        <f t="shared" si="51"/>
        <v>0</v>
      </c>
      <c r="Q230" s="152">
        <v>0.22133</v>
      </c>
      <c r="R230" s="152">
        <f t="shared" si="52"/>
        <v>0.44266</v>
      </c>
      <c r="S230" s="152">
        <v>0</v>
      </c>
      <c r="T230" s="153">
        <f t="shared" si="53"/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54" t="s">
        <v>132</v>
      </c>
      <c r="AT230" s="154" t="s">
        <v>118</v>
      </c>
      <c r="AU230" s="154" t="s">
        <v>123</v>
      </c>
      <c r="AY230" s="14" t="s">
        <v>117</v>
      </c>
      <c r="BE230" s="155">
        <f t="shared" si="54"/>
        <v>0</v>
      </c>
      <c r="BF230" s="155">
        <f t="shared" si="55"/>
        <v>0</v>
      </c>
      <c r="BG230" s="155">
        <f t="shared" si="56"/>
        <v>0</v>
      </c>
      <c r="BH230" s="155">
        <f t="shared" si="57"/>
        <v>0</v>
      </c>
      <c r="BI230" s="155">
        <f t="shared" si="58"/>
        <v>0</v>
      </c>
      <c r="BJ230" s="14" t="s">
        <v>123</v>
      </c>
      <c r="BK230" s="155">
        <f t="shared" si="59"/>
        <v>0</v>
      </c>
      <c r="BL230" s="14" t="s">
        <v>132</v>
      </c>
      <c r="BM230" s="154" t="s">
        <v>836</v>
      </c>
    </row>
    <row r="231" spans="1:65" s="2" customFormat="1" ht="16.5" customHeight="1">
      <c r="A231" s="29"/>
      <c r="B231" s="141"/>
      <c r="C231" s="167" t="s">
        <v>837</v>
      </c>
      <c r="D231" s="167" t="s">
        <v>260</v>
      </c>
      <c r="E231" s="168" t="s">
        <v>838</v>
      </c>
      <c r="F231" s="169" t="s">
        <v>839</v>
      </c>
      <c r="G231" s="170" t="s">
        <v>182</v>
      </c>
      <c r="H231" s="171">
        <v>2</v>
      </c>
      <c r="I231" s="172"/>
      <c r="J231" s="173">
        <f t="shared" si="50"/>
        <v>0</v>
      </c>
      <c r="K231" s="174"/>
      <c r="L231" s="175"/>
      <c r="M231" s="176" t="s">
        <v>1</v>
      </c>
      <c r="N231" s="177" t="s">
        <v>40</v>
      </c>
      <c r="O231" s="58"/>
      <c r="P231" s="152">
        <f t="shared" si="51"/>
        <v>0</v>
      </c>
      <c r="Q231" s="152">
        <v>0</v>
      </c>
      <c r="R231" s="152">
        <f t="shared" si="52"/>
        <v>0</v>
      </c>
      <c r="S231" s="152">
        <v>0</v>
      </c>
      <c r="T231" s="153">
        <f t="shared" si="53"/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54" t="s">
        <v>149</v>
      </c>
      <c r="AT231" s="154" t="s">
        <v>260</v>
      </c>
      <c r="AU231" s="154" t="s">
        <v>123</v>
      </c>
      <c r="AY231" s="14" t="s">
        <v>117</v>
      </c>
      <c r="BE231" s="155">
        <f t="shared" si="54"/>
        <v>0</v>
      </c>
      <c r="BF231" s="155">
        <f t="shared" si="55"/>
        <v>0</v>
      </c>
      <c r="BG231" s="155">
        <f t="shared" si="56"/>
        <v>0</v>
      </c>
      <c r="BH231" s="155">
        <f t="shared" si="57"/>
        <v>0</v>
      </c>
      <c r="BI231" s="155">
        <f t="shared" si="58"/>
        <v>0</v>
      </c>
      <c r="BJ231" s="14" t="s">
        <v>123</v>
      </c>
      <c r="BK231" s="155">
        <f t="shared" si="59"/>
        <v>0</v>
      </c>
      <c r="BL231" s="14" t="s">
        <v>132</v>
      </c>
      <c r="BM231" s="154" t="s">
        <v>840</v>
      </c>
    </row>
    <row r="232" spans="1:65" s="2" customFormat="1" ht="33" customHeight="1">
      <c r="A232" s="29"/>
      <c r="B232" s="141"/>
      <c r="C232" s="142" t="s">
        <v>841</v>
      </c>
      <c r="D232" s="142" t="s">
        <v>118</v>
      </c>
      <c r="E232" s="143" t="s">
        <v>842</v>
      </c>
      <c r="F232" s="144" t="s">
        <v>843</v>
      </c>
      <c r="G232" s="145" t="s">
        <v>152</v>
      </c>
      <c r="H232" s="146">
        <v>25</v>
      </c>
      <c r="I232" s="147"/>
      <c r="J232" s="148">
        <f t="shared" si="50"/>
        <v>0</v>
      </c>
      <c r="K232" s="149"/>
      <c r="L232" s="30"/>
      <c r="M232" s="150" t="s">
        <v>1</v>
      </c>
      <c r="N232" s="151" t="s">
        <v>40</v>
      </c>
      <c r="O232" s="58"/>
      <c r="P232" s="152">
        <f t="shared" si="51"/>
        <v>0</v>
      </c>
      <c r="Q232" s="152">
        <v>0.20624000000000001</v>
      </c>
      <c r="R232" s="152">
        <f t="shared" si="52"/>
        <v>5.1560000000000006</v>
      </c>
      <c r="S232" s="152">
        <v>0</v>
      </c>
      <c r="T232" s="153">
        <f t="shared" si="53"/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54" t="s">
        <v>132</v>
      </c>
      <c r="AT232" s="154" t="s">
        <v>118</v>
      </c>
      <c r="AU232" s="154" t="s">
        <v>123</v>
      </c>
      <c r="AY232" s="14" t="s">
        <v>117</v>
      </c>
      <c r="BE232" s="155">
        <f t="shared" si="54"/>
        <v>0</v>
      </c>
      <c r="BF232" s="155">
        <f t="shared" si="55"/>
        <v>0</v>
      </c>
      <c r="BG232" s="155">
        <f t="shared" si="56"/>
        <v>0</v>
      </c>
      <c r="BH232" s="155">
        <f t="shared" si="57"/>
        <v>0</v>
      </c>
      <c r="BI232" s="155">
        <f t="shared" si="58"/>
        <v>0</v>
      </c>
      <c r="BJ232" s="14" t="s">
        <v>123</v>
      </c>
      <c r="BK232" s="155">
        <f t="shared" si="59"/>
        <v>0</v>
      </c>
      <c r="BL232" s="14" t="s">
        <v>132</v>
      </c>
      <c r="BM232" s="154" t="s">
        <v>844</v>
      </c>
    </row>
    <row r="233" spans="1:65" s="2" customFormat="1" ht="24.15" customHeight="1">
      <c r="A233" s="29"/>
      <c r="B233" s="141"/>
      <c r="C233" s="167" t="s">
        <v>845</v>
      </c>
      <c r="D233" s="167" t="s">
        <v>260</v>
      </c>
      <c r="E233" s="168" t="s">
        <v>846</v>
      </c>
      <c r="F233" s="169" t="s">
        <v>847</v>
      </c>
      <c r="G233" s="170" t="s">
        <v>182</v>
      </c>
      <c r="H233" s="171">
        <v>27</v>
      </c>
      <c r="I233" s="172"/>
      <c r="J233" s="173">
        <f t="shared" si="50"/>
        <v>0</v>
      </c>
      <c r="K233" s="174"/>
      <c r="L233" s="175"/>
      <c r="M233" s="176" t="s">
        <v>1</v>
      </c>
      <c r="N233" s="177" t="s">
        <v>40</v>
      </c>
      <c r="O233" s="58"/>
      <c r="P233" s="152">
        <f t="shared" si="51"/>
        <v>0</v>
      </c>
      <c r="Q233" s="152">
        <v>4.8000000000000001E-2</v>
      </c>
      <c r="R233" s="152">
        <f t="shared" si="52"/>
        <v>1.296</v>
      </c>
      <c r="S233" s="152">
        <v>0</v>
      </c>
      <c r="T233" s="153">
        <f t="shared" si="53"/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54" t="s">
        <v>149</v>
      </c>
      <c r="AT233" s="154" t="s">
        <v>260</v>
      </c>
      <c r="AU233" s="154" t="s">
        <v>123</v>
      </c>
      <c r="AY233" s="14" t="s">
        <v>117</v>
      </c>
      <c r="BE233" s="155">
        <f t="shared" si="54"/>
        <v>0</v>
      </c>
      <c r="BF233" s="155">
        <f t="shared" si="55"/>
        <v>0</v>
      </c>
      <c r="BG233" s="155">
        <f t="shared" si="56"/>
        <v>0</v>
      </c>
      <c r="BH233" s="155">
        <f t="shared" si="57"/>
        <v>0</v>
      </c>
      <c r="BI233" s="155">
        <f t="shared" si="58"/>
        <v>0</v>
      </c>
      <c r="BJ233" s="14" t="s">
        <v>123</v>
      </c>
      <c r="BK233" s="155">
        <f t="shared" si="59"/>
        <v>0</v>
      </c>
      <c r="BL233" s="14" t="s">
        <v>132</v>
      </c>
      <c r="BM233" s="154" t="s">
        <v>848</v>
      </c>
    </row>
    <row r="234" spans="1:65" s="2" customFormat="1" ht="24.15" customHeight="1">
      <c r="A234" s="29"/>
      <c r="B234" s="141"/>
      <c r="C234" s="142" t="s">
        <v>849</v>
      </c>
      <c r="D234" s="142" t="s">
        <v>118</v>
      </c>
      <c r="E234" s="143" t="s">
        <v>850</v>
      </c>
      <c r="F234" s="144" t="s">
        <v>851</v>
      </c>
      <c r="G234" s="145" t="s">
        <v>152</v>
      </c>
      <c r="H234" s="146">
        <v>13.5</v>
      </c>
      <c r="I234" s="147"/>
      <c r="J234" s="148">
        <f t="shared" si="50"/>
        <v>0</v>
      </c>
      <c r="K234" s="149"/>
      <c r="L234" s="30"/>
      <c r="M234" s="150" t="s">
        <v>1</v>
      </c>
      <c r="N234" s="151" t="s">
        <v>40</v>
      </c>
      <c r="O234" s="58"/>
      <c r="P234" s="152">
        <f t="shared" si="51"/>
        <v>0</v>
      </c>
      <c r="Q234" s="152">
        <v>0.14679</v>
      </c>
      <c r="R234" s="152">
        <f t="shared" si="52"/>
        <v>1.981665</v>
      </c>
      <c r="S234" s="152">
        <v>0</v>
      </c>
      <c r="T234" s="153">
        <f t="shared" si="53"/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54" t="s">
        <v>132</v>
      </c>
      <c r="AT234" s="154" t="s">
        <v>118</v>
      </c>
      <c r="AU234" s="154" t="s">
        <v>123</v>
      </c>
      <c r="AY234" s="14" t="s">
        <v>117</v>
      </c>
      <c r="BE234" s="155">
        <f t="shared" si="54"/>
        <v>0</v>
      </c>
      <c r="BF234" s="155">
        <f t="shared" si="55"/>
        <v>0</v>
      </c>
      <c r="BG234" s="155">
        <f t="shared" si="56"/>
        <v>0</v>
      </c>
      <c r="BH234" s="155">
        <f t="shared" si="57"/>
        <v>0</v>
      </c>
      <c r="BI234" s="155">
        <f t="shared" si="58"/>
        <v>0</v>
      </c>
      <c r="BJ234" s="14" t="s">
        <v>123</v>
      </c>
      <c r="BK234" s="155">
        <f t="shared" si="59"/>
        <v>0</v>
      </c>
      <c r="BL234" s="14" t="s">
        <v>132</v>
      </c>
      <c r="BM234" s="154" t="s">
        <v>852</v>
      </c>
    </row>
    <row r="235" spans="1:65" s="2" customFormat="1" ht="16.5" customHeight="1">
      <c r="A235" s="29"/>
      <c r="B235" s="141"/>
      <c r="C235" s="167" t="s">
        <v>853</v>
      </c>
      <c r="D235" s="167" t="s">
        <v>260</v>
      </c>
      <c r="E235" s="168" t="s">
        <v>854</v>
      </c>
      <c r="F235" s="169" t="s">
        <v>855</v>
      </c>
      <c r="G235" s="170" t="s">
        <v>182</v>
      </c>
      <c r="H235" s="171">
        <v>46</v>
      </c>
      <c r="I235" s="172"/>
      <c r="J235" s="173">
        <f t="shared" si="50"/>
        <v>0</v>
      </c>
      <c r="K235" s="174"/>
      <c r="L235" s="175"/>
      <c r="M235" s="176" t="s">
        <v>1</v>
      </c>
      <c r="N235" s="177" t="s">
        <v>40</v>
      </c>
      <c r="O235" s="58"/>
      <c r="P235" s="152">
        <f t="shared" si="51"/>
        <v>0</v>
      </c>
      <c r="Q235" s="152">
        <v>3.4000000000000002E-2</v>
      </c>
      <c r="R235" s="152">
        <f t="shared" si="52"/>
        <v>1.5640000000000001</v>
      </c>
      <c r="S235" s="152">
        <v>0</v>
      </c>
      <c r="T235" s="153">
        <f t="shared" si="53"/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54" t="s">
        <v>149</v>
      </c>
      <c r="AT235" s="154" t="s">
        <v>260</v>
      </c>
      <c r="AU235" s="154" t="s">
        <v>123</v>
      </c>
      <c r="AY235" s="14" t="s">
        <v>117</v>
      </c>
      <c r="BE235" s="155">
        <f t="shared" si="54"/>
        <v>0</v>
      </c>
      <c r="BF235" s="155">
        <f t="shared" si="55"/>
        <v>0</v>
      </c>
      <c r="BG235" s="155">
        <f t="shared" si="56"/>
        <v>0</v>
      </c>
      <c r="BH235" s="155">
        <f t="shared" si="57"/>
        <v>0</v>
      </c>
      <c r="BI235" s="155">
        <f t="shared" si="58"/>
        <v>0</v>
      </c>
      <c r="BJ235" s="14" t="s">
        <v>123</v>
      </c>
      <c r="BK235" s="155">
        <f t="shared" si="59"/>
        <v>0</v>
      </c>
      <c r="BL235" s="14" t="s">
        <v>132</v>
      </c>
      <c r="BM235" s="154" t="s">
        <v>856</v>
      </c>
    </row>
    <row r="236" spans="1:65" s="2" customFormat="1" ht="24.15" customHeight="1">
      <c r="A236" s="29"/>
      <c r="B236" s="141"/>
      <c r="C236" s="142" t="s">
        <v>857</v>
      </c>
      <c r="D236" s="142" t="s">
        <v>118</v>
      </c>
      <c r="E236" s="143" t="s">
        <v>858</v>
      </c>
      <c r="F236" s="144" t="s">
        <v>859</v>
      </c>
      <c r="G236" s="145" t="s">
        <v>182</v>
      </c>
      <c r="H236" s="146">
        <v>72</v>
      </c>
      <c r="I236" s="147"/>
      <c r="J236" s="148">
        <f t="shared" si="50"/>
        <v>0</v>
      </c>
      <c r="K236" s="149"/>
      <c r="L236" s="30"/>
      <c r="M236" s="150" t="s">
        <v>1</v>
      </c>
      <c r="N236" s="151" t="s">
        <v>40</v>
      </c>
      <c r="O236" s="58"/>
      <c r="P236" s="152">
        <f t="shared" si="51"/>
        <v>0</v>
      </c>
      <c r="Q236" s="152">
        <v>2.14E-3</v>
      </c>
      <c r="R236" s="152">
        <f t="shared" si="52"/>
        <v>0.15407999999999999</v>
      </c>
      <c r="S236" s="152">
        <v>0</v>
      </c>
      <c r="T236" s="153">
        <f t="shared" si="53"/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54" t="s">
        <v>132</v>
      </c>
      <c r="AT236" s="154" t="s">
        <v>118</v>
      </c>
      <c r="AU236" s="154" t="s">
        <v>123</v>
      </c>
      <c r="AY236" s="14" t="s">
        <v>117</v>
      </c>
      <c r="BE236" s="155">
        <f t="shared" si="54"/>
        <v>0</v>
      </c>
      <c r="BF236" s="155">
        <f t="shared" si="55"/>
        <v>0</v>
      </c>
      <c r="BG236" s="155">
        <f t="shared" si="56"/>
        <v>0</v>
      </c>
      <c r="BH236" s="155">
        <f t="shared" si="57"/>
        <v>0</v>
      </c>
      <c r="BI236" s="155">
        <f t="shared" si="58"/>
        <v>0</v>
      </c>
      <c r="BJ236" s="14" t="s">
        <v>123</v>
      </c>
      <c r="BK236" s="155">
        <f t="shared" si="59"/>
        <v>0</v>
      </c>
      <c r="BL236" s="14" t="s">
        <v>132</v>
      </c>
      <c r="BM236" s="154" t="s">
        <v>860</v>
      </c>
    </row>
    <row r="237" spans="1:65" s="2" customFormat="1" ht="24.15" customHeight="1">
      <c r="A237" s="29"/>
      <c r="B237" s="141"/>
      <c r="C237" s="167" t="s">
        <v>861</v>
      </c>
      <c r="D237" s="167" t="s">
        <v>260</v>
      </c>
      <c r="E237" s="168" t="s">
        <v>862</v>
      </c>
      <c r="F237" s="169" t="s">
        <v>863</v>
      </c>
      <c r="G237" s="170" t="s">
        <v>794</v>
      </c>
      <c r="H237" s="171">
        <v>72</v>
      </c>
      <c r="I237" s="172"/>
      <c r="J237" s="173">
        <f t="shared" si="50"/>
        <v>0</v>
      </c>
      <c r="K237" s="174"/>
      <c r="L237" s="175"/>
      <c r="M237" s="176" t="s">
        <v>1</v>
      </c>
      <c r="N237" s="177" t="s">
        <v>40</v>
      </c>
      <c r="O237" s="58"/>
      <c r="P237" s="152">
        <f t="shared" si="51"/>
        <v>0</v>
      </c>
      <c r="Q237" s="152">
        <v>5.0999999999999997E-2</v>
      </c>
      <c r="R237" s="152">
        <f t="shared" si="52"/>
        <v>3.6719999999999997</v>
      </c>
      <c r="S237" s="152">
        <v>0</v>
      </c>
      <c r="T237" s="153">
        <f t="shared" si="53"/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54" t="s">
        <v>149</v>
      </c>
      <c r="AT237" s="154" t="s">
        <v>260</v>
      </c>
      <c r="AU237" s="154" t="s">
        <v>123</v>
      </c>
      <c r="AY237" s="14" t="s">
        <v>117</v>
      </c>
      <c r="BE237" s="155">
        <f t="shared" si="54"/>
        <v>0</v>
      </c>
      <c r="BF237" s="155">
        <f t="shared" si="55"/>
        <v>0</v>
      </c>
      <c r="BG237" s="155">
        <f t="shared" si="56"/>
        <v>0</v>
      </c>
      <c r="BH237" s="155">
        <f t="shared" si="57"/>
        <v>0</v>
      </c>
      <c r="BI237" s="155">
        <f t="shared" si="58"/>
        <v>0</v>
      </c>
      <c r="BJ237" s="14" t="s">
        <v>123</v>
      </c>
      <c r="BK237" s="155">
        <f t="shared" si="59"/>
        <v>0</v>
      </c>
      <c r="BL237" s="14" t="s">
        <v>132</v>
      </c>
      <c r="BM237" s="154" t="s">
        <v>864</v>
      </c>
    </row>
    <row r="238" spans="1:65" s="2" customFormat="1" ht="16.5" customHeight="1">
      <c r="A238" s="29"/>
      <c r="B238" s="141"/>
      <c r="C238" s="142" t="s">
        <v>545</v>
      </c>
      <c r="D238" s="142" t="s">
        <v>118</v>
      </c>
      <c r="E238" s="143" t="s">
        <v>865</v>
      </c>
      <c r="F238" s="144" t="s">
        <v>866</v>
      </c>
      <c r="G238" s="145" t="s">
        <v>182</v>
      </c>
      <c r="H238" s="146">
        <v>2</v>
      </c>
      <c r="I238" s="147"/>
      <c r="J238" s="148">
        <f t="shared" si="50"/>
        <v>0</v>
      </c>
      <c r="K238" s="149"/>
      <c r="L238" s="30"/>
      <c r="M238" s="150" t="s">
        <v>1</v>
      </c>
      <c r="N238" s="151" t="s">
        <v>40</v>
      </c>
      <c r="O238" s="58"/>
      <c r="P238" s="152">
        <f t="shared" si="51"/>
        <v>0</v>
      </c>
      <c r="Q238" s="152">
        <v>1.4499999999999999E-3</v>
      </c>
      <c r="R238" s="152">
        <f t="shared" si="52"/>
        <v>2.8999999999999998E-3</v>
      </c>
      <c r="S238" s="152">
        <v>0</v>
      </c>
      <c r="T238" s="153">
        <f t="shared" si="53"/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54" t="s">
        <v>132</v>
      </c>
      <c r="AT238" s="154" t="s">
        <v>118</v>
      </c>
      <c r="AU238" s="154" t="s">
        <v>123</v>
      </c>
      <c r="AY238" s="14" t="s">
        <v>117</v>
      </c>
      <c r="BE238" s="155">
        <f t="shared" si="54"/>
        <v>0</v>
      </c>
      <c r="BF238" s="155">
        <f t="shared" si="55"/>
        <v>0</v>
      </c>
      <c r="BG238" s="155">
        <f t="shared" si="56"/>
        <v>0</v>
      </c>
      <c r="BH238" s="155">
        <f t="shared" si="57"/>
        <v>0</v>
      </c>
      <c r="BI238" s="155">
        <f t="shared" si="58"/>
        <v>0</v>
      </c>
      <c r="BJ238" s="14" t="s">
        <v>123</v>
      </c>
      <c r="BK238" s="155">
        <f t="shared" si="59"/>
        <v>0</v>
      </c>
      <c r="BL238" s="14" t="s">
        <v>132</v>
      </c>
      <c r="BM238" s="154" t="s">
        <v>867</v>
      </c>
    </row>
    <row r="239" spans="1:65" s="2" customFormat="1" ht="33" customHeight="1">
      <c r="A239" s="29"/>
      <c r="B239" s="141"/>
      <c r="C239" s="167" t="s">
        <v>868</v>
      </c>
      <c r="D239" s="167" t="s">
        <v>260</v>
      </c>
      <c r="E239" s="168" t="s">
        <v>869</v>
      </c>
      <c r="F239" s="169" t="s">
        <v>870</v>
      </c>
      <c r="G239" s="170" t="s">
        <v>182</v>
      </c>
      <c r="H239" s="171">
        <v>2</v>
      </c>
      <c r="I239" s="172"/>
      <c r="J239" s="173">
        <f t="shared" si="50"/>
        <v>0</v>
      </c>
      <c r="K239" s="174"/>
      <c r="L239" s="175"/>
      <c r="M239" s="176" t="s">
        <v>1</v>
      </c>
      <c r="N239" s="177" t="s">
        <v>40</v>
      </c>
      <c r="O239" s="58"/>
      <c r="P239" s="152">
        <f t="shared" si="51"/>
        <v>0</v>
      </c>
      <c r="Q239" s="152">
        <v>2.5499999999999998E-2</v>
      </c>
      <c r="R239" s="152">
        <f t="shared" si="52"/>
        <v>5.0999999999999997E-2</v>
      </c>
      <c r="S239" s="152">
        <v>0</v>
      </c>
      <c r="T239" s="153">
        <f t="shared" si="53"/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54" t="s">
        <v>149</v>
      </c>
      <c r="AT239" s="154" t="s">
        <v>260</v>
      </c>
      <c r="AU239" s="154" t="s">
        <v>123</v>
      </c>
      <c r="AY239" s="14" t="s">
        <v>117</v>
      </c>
      <c r="BE239" s="155">
        <f t="shared" si="54"/>
        <v>0</v>
      </c>
      <c r="BF239" s="155">
        <f t="shared" si="55"/>
        <v>0</v>
      </c>
      <c r="BG239" s="155">
        <f t="shared" si="56"/>
        <v>0</v>
      </c>
      <c r="BH239" s="155">
        <f t="shared" si="57"/>
        <v>0</v>
      </c>
      <c r="BI239" s="155">
        <f t="shared" si="58"/>
        <v>0</v>
      </c>
      <c r="BJ239" s="14" t="s">
        <v>123</v>
      </c>
      <c r="BK239" s="155">
        <f t="shared" si="59"/>
        <v>0</v>
      </c>
      <c r="BL239" s="14" t="s">
        <v>132</v>
      </c>
      <c r="BM239" s="154" t="s">
        <v>871</v>
      </c>
    </row>
    <row r="240" spans="1:65" s="2" customFormat="1" ht="24.15" customHeight="1">
      <c r="A240" s="29"/>
      <c r="B240" s="141"/>
      <c r="C240" s="142" t="s">
        <v>87</v>
      </c>
      <c r="D240" s="142" t="s">
        <v>118</v>
      </c>
      <c r="E240" s="143" t="s">
        <v>872</v>
      </c>
      <c r="F240" s="144" t="s">
        <v>873</v>
      </c>
      <c r="G240" s="145" t="s">
        <v>175</v>
      </c>
      <c r="H240" s="146">
        <v>192.5</v>
      </c>
      <c r="I240" s="147"/>
      <c r="J240" s="148">
        <f t="shared" si="50"/>
        <v>0</v>
      </c>
      <c r="K240" s="149"/>
      <c r="L240" s="30"/>
      <c r="M240" s="150" t="s">
        <v>1</v>
      </c>
      <c r="N240" s="151" t="s">
        <v>40</v>
      </c>
      <c r="O240" s="58"/>
      <c r="P240" s="152">
        <f t="shared" si="51"/>
        <v>0</v>
      </c>
      <c r="Q240" s="152">
        <v>0</v>
      </c>
      <c r="R240" s="152">
        <f t="shared" si="52"/>
        <v>0</v>
      </c>
      <c r="S240" s="152">
        <v>0</v>
      </c>
      <c r="T240" s="153">
        <f t="shared" si="53"/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54" t="s">
        <v>132</v>
      </c>
      <c r="AT240" s="154" t="s">
        <v>118</v>
      </c>
      <c r="AU240" s="154" t="s">
        <v>123</v>
      </c>
      <c r="AY240" s="14" t="s">
        <v>117</v>
      </c>
      <c r="BE240" s="155">
        <f t="shared" si="54"/>
        <v>0</v>
      </c>
      <c r="BF240" s="155">
        <f t="shared" si="55"/>
        <v>0</v>
      </c>
      <c r="BG240" s="155">
        <f t="shared" si="56"/>
        <v>0</v>
      </c>
      <c r="BH240" s="155">
        <f t="shared" si="57"/>
        <v>0</v>
      </c>
      <c r="BI240" s="155">
        <f t="shared" si="58"/>
        <v>0</v>
      </c>
      <c r="BJ240" s="14" t="s">
        <v>123</v>
      </c>
      <c r="BK240" s="155">
        <f t="shared" si="59"/>
        <v>0</v>
      </c>
      <c r="BL240" s="14" t="s">
        <v>132</v>
      </c>
      <c r="BM240" s="154" t="s">
        <v>874</v>
      </c>
    </row>
    <row r="241" spans="1:65" s="2" customFormat="1" ht="24.15" customHeight="1">
      <c r="A241" s="29"/>
      <c r="B241" s="141"/>
      <c r="C241" s="142" t="s">
        <v>875</v>
      </c>
      <c r="D241" s="142" t="s">
        <v>118</v>
      </c>
      <c r="E241" s="143" t="s">
        <v>876</v>
      </c>
      <c r="F241" s="144" t="s">
        <v>877</v>
      </c>
      <c r="G241" s="145" t="s">
        <v>254</v>
      </c>
      <c r="H241" s="146">
        <v>14.1</v>
      </c>
      <c r="I241" s="147"/>
      <c r="J241" s="148">
        <f t="shared" si="50"/>
        <v>0</v>
      </c>
      <c r="K241" s="149"/>
      <c r="L241" s="30"/>
      <c r="M241" s="150" t="s">
        <v>1</v>
      </c>
      <c r="N241" s="151" t="s">
        <v>40</v>
      </c>
      <c r="O241" s="58"/>
      <c r="P241" s="152">
        <f t="shared" si="51"/>
        <v>0</v>
      </c>
      <c r="Q241" s="152">
        <v>2.256E-2</v>
      </c>
      <c r="R241" s="152">
        <f t="shared" si="52"/>
        <v>0.31809599999999999</v>
      </c>
      <c r="S241" s="152">
        <v>0</v>
      </c>
      <c r="T241" s="153">
        <f t="shared" si="53"/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54" t="s">
        <v>132</v>
      </c>
      <c r="AT241" s="154" t="s">
        <v>118</v>
      </c>
      <c r="AU241" s="154" t="s">
        <v>123</v>
      </c>
      <c r="AY241" s="14" t="s">
        <v>117</v>
      </c>
      <c r="BE241" s="155">
        <f t="shared" si="54"/>
        <v>0</v>
      </c>
      <c r="BF241" s="155">
        <f t="shared" si="55"/>
        <v>0</v>
      </c>
      <c r="BG241" s="155">
        <f t="shared" si="56"/>
        <v>0</v>
      </c>
      <c r="BH241" s="155">
        <f t="shared" si="57"/>
        <v>0</v>
      </c>
      <c r="BI241" s="155">
        <f t="shared" si="58"/>
        <v>0</v>
      </c>
      <c r="BJ241" s="14" t="s">
        <v>123</v>
      </c>
      <c r="BK241" s="155">
        <f t="shared" si="59"/>
        <v>0</v>
      </c>
      <c r="BL241" s="14" t="s">
        <v>132</v>
      </c>
      <c r="BM241" s="154" t="s">
        <v>878</v>
      </c>
    </row>
    <row r="242" spans="1:65" s="2" customFormat="1" ht="24.15" customHeight="1">
      <c r="A242" s="29"/>
      <c r="B242" s="141"/>
      <c r="C242" s="142" t="s">
        <v>879</v>
      </c>
      <c r="D242" s="142" t="s">
        <v>118</v>
      </c>
      <c r="E242" s="143" t="s">
        <v>880</v>
      </c>
      <c r="F242" s="144" t="s">
        <v>881</v>
      </c>
      <c r="G242" s="145" t="s">
        <v>254</v>
      </c>
      <c r="H242" s="146">
        <v>14.1</v>
      </c>
      <c r="I242" s="147"/>
      <c r="J242" s="148">
        <f t="shared" si="50"/>
        <v>0</v>
      </c>
      <c r="K242" s="149"/>
      <c r="L242" s="30"/>
      <c r="M242" s="150" t="s">
        <v>1</v>
      </c>
      <c r="N242" s="151" t="s">
        <v>40</v>
      </c>
      <c r="O242" s="58"/>
      <c r="P242" s="152">
        <f t="shared" si="51"/>
        <v>0</v>
      </c>
      <c r="Q242" s="152">
        <v>0</v>
      </c>
      <c r="R242" s="152">
        <f t="shared" si="52"/>
        <v>0</v>
      </c>
      <c r="S242" s="152">
        <v>0</v>
      </c>
      <c r="T242" s="153">
        <f t="shared" si="53"/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54" t="s">
        <v>132</v>
      </c>
      <c r="AT242" s="154" t="s">
        <v>118</v>
      </c>
      <c r="AU242" s="154" t="s">
        <v>123</v>
      </c>
      <c r="AY242" s="14" t="s">
        <v>117</v>
      </c>
      <c r="BE242" s="155">
        <f t="shared" si="54"/>
        <v>0</v>
      </c>
      <c r="BF242" s="155">
        <f t="shared" si="55"/>
        <v>0</v>
      </c>
      <c r="BG242" s="155">
        <f t="shared" si="56"/>
        <v>0</v>
      </c>
      <c r="BH242" s="155">
        <f t="shared" si="57"/>
        <v>0</v>
      </c>
      <c r="BI242" s="155">
        <f t="shared" si="58"/>
        <v>0</v>
      </c>
      <c r="BJ242" s="14" t="s">
        <v>123</v>
      </c>
      <c r="BK242" s="155">
        <f t="shared" si="59"/>
        <v>0</v>
      </c>
      <c r="BL242" s="14" t="s">
        <v>132</v>
      </c>
      <c r="BM242" s="154" t="s">
        <v>882</v>
      </c>
    </row>
    <row r="243" spans="1:65" s="2" customFormat="1" ht="24.15" customHeight="1">
      <c r="A243" s="29"/>
      <c r="B243" s="141"/>
      <c r="C243" s="142" t="s">
        <v>883</v>
      </c>
      <c r="D243" s="142" t="s">
        <v>118</v>
      </c>
      <c r="E243" s="143" t="s">
        <v>884</v>
      </c>
      <c r="F243" s="144" t="s">
        <v>885</v>
      </c>
      <c r="G243" s="145" t="s">
        <v>254</v>
      </c>
      <c r="H243" s="146">
        <v>14.1</v>
      </c>
      <c r="I243" s="147"/>
      <c r="J243" s="148">
        <f t="shared" si="50"/>
        <v>0</v>
      </c>
      <c r="K243" s="149"/>
      <c r="L243" s="30"/>
      <c r="M243" s="150" t="s">
        <v>1</v>
      </c>
      <c r="N243" s="151" t="s">
        <v>40</v>
      </c>
      <c r="O243" s="58"/>
      <c r="P243" s="152">
        <f t="shared" si="51"/>
        <v>0</v>
      </c>
      <c r="Q243" s="152">
        <v>1.8519999999999998E-2</v>
      </c>
      <c r="R243" s="152">
        <f t="shared" si="52"/>
        <v>0.26113199999999998</v>
      </c>
      <c r="S243" s="152">
        <v>0</v>
      </c>
      <c r="T243" s="153">
        <f t="shared" si="53"/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54" t="s">
        <v>132</v>
      </c>
      <c r="AT243" s="154" t="s">
        <v>118</v>
      </c>
      <c r="AU243" s="154" t="s">
        <v>123</v>
      </c>
      <c r="AY243" s="14" t="s">
        <v>117</v>
      </c>
      <c r="BE243" s="155">
        <f t="shared" si="54"/>
        <v>0</v>
      </c>
      <c r="BF243" s="155">
        <f t="shared" si="55"/>
        <v>0</v>
      </c>
      <c r="BG243" s="155">
        <f t="shared" si="56"/>
        <v>0</v>
      </c>
      <c r="BH243" s="155">
        <f t="shared" si="57"/>
        <v>0</v>
      </c>
      <c r="BI243" s="155">
        <f t="shared" si="58"/>
        <v>0</v>
      </c>
      <c r="BJ243" s="14" t="s">
        <v>123</v>
      </c>
      <c r="BK243" s="155">
        <f t="shared" si="59"/>
        <v>0</v>
      </c>
      <c r="BL243" s="14" t="s">
        <v>132</v>
      </c>
      <c r="BM243" s="154" t="s">
        <v>886</v>
      </c>
    </row>
    <row r="244" spans="1:65" s="2" customFormat="1" ht="16.5" customHeight="1">
      <c r="A244" s="29"/>
      <c r="B244" s="141"/>
      <c r="C244" s="142" t="s">
        <v>887</v>
      </c>
      <c r="D244" s="142" t="s">
        <v>118</v>
      </c>
      <c r="E244" s="143" t="s">
        <v>888</v>
      </c>
      <c r="F244" s="144" t="s">
        <v>889</v>
      </c>
      <c r="G244" s="145" t="s">
        <v>182</v>
      </c>
      <c r="H244" s="146">
        <v>4</v>
      </c>
      <c r="I244" s="147"/>
      <c r="J244" s="148">
        <f t="shared" si="50"/>
        <v>0</v>
      </c>
      <c r="K244" s="149"/>
      <c r="L244" s="30"/>
      <c r="M244" s="150" t="s">
        <v>1</v>
      </c>
      <c r="N244" s="151" t="s">
        <v>40</v>
      </c>
      <c r="O244" s="58"/>
      <c r="P244" s="152">
        <f t="shared" si="51"/>
        <v>0</v>
      </c>
      <c r="Q244" s="152">
        <v>0</v>
      </c>
      <c r="R244" s="152">
        <f t="shared" si="52"/>
        <v>0</v>
      </c>
      <c r="S244" s="152">
        <v>0</v>
      </c>
      <c r="T244" s="153">
        <f t="shared" si="53"/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54" t="s">
        <v>132</v>
      </c>
      <c r="AT244" s="154" t="s">
        <v>118</v>
      </c>
      <c r="AU244" s="154" t="s">
        <v>123</v>
      </c>
      <c r="AY244" s="14" t="s">
        <v>117</v>
      </c>
      <c r="BE244" s="155">
        <f t="shared" si="54"/>
        <v>0</v>
      </c>
      <c r="BF244" s="155">
        <f t="shared" si="55"/>
        <v>0</v>
      </c>
      <c r="BG244" s="155">
        <f t="shared" si="56"/>
        <v>0</v>
      </c>
      <c r="BH244" s="155">
        <f t="shared" si="57"/>
        <v>0</v>
      </c>
      <c r="BI244" s="155">
        <f t="shared" si="58"/>
        <v>0</v>
      </c>
      <c r="BJ244" s="14" t="s">
        <v>123</v>
      </c>
      <c r="BK244" s="155">
        <f t="shared" si="59"/>
        <v>0</v>
      </c>
      <c r="BL244" s="14" t="s">
        <v>132</v>
      </c>
      <c r="BM244" s="154" t="s">
        <v>890</v>
      </c>
    </row>
    <row r="245" spans="1:65" s="2" customFormat="1" ht="16.5" customHeight="1">
      <c r="A245" s="29"/>
      <c r="B245" s="141"/>
      <c r="C245" s="142" t="s">
        <v>891</v>
      </c>
      <c r="D245" s="142" t="s">
        <v>118</v>
      </c>
      <c r="E245" s="143" t="s">
        <v>892</v>
      </c>
      <c r="F245" s="144" t="s">
        <v>893</v>
      </c>
      <c r="G245" s="145" t="s">
        <v>182</v>
      </c>
      <c r="H245" s="146">
        <v>4</v>
      </c>
      <c r="I245" s="147"/>
      <c r="J245" s="148">
        <f t="shared" si="50"/>
        <v>0</v>
      </c>
      <c r="K245" s="149"/>
      <c r="L245" s="30"/>
      <c r="M245" s="150" t="s">
        <v>1</v>
      </c>
      <c r="N245" s="151" t="s">
        <v>40</v>
      </c>
      <c r="O245" s="58"/>
      <c r="P245" s="152">
        <f t="shared" si="51"/>
        <v>0</v>
      </c>
      <c r="Q245" s="152">
        <v>0</v>
      </c>
      <c r="R245" s="152">
        <f t="shared" si="52"/>
        <v>0</v>
      </c>
      <c r="S245" s="152">
        <v>0</v>
      </c>
      <c r="T245" s="153">
        <f t="shared" si="53"/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54" t="s">
        <v>132</v>
      </c>
      <c r="AT245" s="154" t="s">
        <v>118</v>
      </c>
      <c r="AU245" s="154" t="s">
        <v>123</v>
      </c>
      <c r="AY245" s="14" t="s">
        <v>117</v>
      </c>
      <c r="BE245" s="155">
        <f t="shared" si="54"/>
        <v>0</v>
      </c>
      <c r="BF245" s="155">
        <f t="shared" si="55"/>
        <v>0</v>
      </c>
      <c r="BG245" s="155">
        <f t="shared" si="56"/>
        <v>0</v>
      </c>
      <c r="BH245" s="155">
        <f t="shared" si="57"/>
        <v>0</v>
      </c>
      <c r="BI245" s="155">
        <f t="shared" si="58"/>
        <v>0</v>
      </c>
      <c r="BJ245" s="14" t="s">
        <v>123</v>
      </c>
      <c r="BK245" s="155">
        <f t="shared" si="59"/>
        <v>0</v>
      </c>
      <c r="BL245" s="14" t="s">
        <v>132</v>
      </c>
      <c r="BM245" s="154" t="s">
        <v>894</v>
      </c>
    </row>
    <row r="246" spans="1:65" s="2" customFormat="1" ht="33" customHeight="1">
      <c r="A246" s="29"/>
      <c r="B246" s="141"/>
      <c r="C246" s="142" t="s">
        <v>895</v>
      </c>
      <c r="D246" s="142" t="s">
        <v>118</v>
      </c>
      <c r="E246" s="143" t="s">
        <v>896</v>
      </c>
      <c r="F246" s="144" t="s">
        <v>897</v>
      </c>
      <c r="G246" s="145" t="s">
        <v>205</v>
      </c>
      <c r="H246" s="146">
        <v>26.76</v>
      </c>
      <c r="I246" s="147"/>
      <c r="J246" s="148">
        <f t="shared" si="50"/>
        <v>0</v>
      </c>
      <c r="K246" s="149"/>
      <c r="L246" s="30"/>
      <c r="M246" s="150" t="s">
        <v>1</v>
      </c>
      <c r="N246" s="151" t="s">
        <v>40</v>
      </c>
      <c r="O246" s="58"/>
      <c r="P246" s="152">
        <f t="shared" si="51"/>
        <v>0</v>
      </c>
      <c r="Q246" s="152">
        <v>1.73E-3</v>
      </c>
      <c r="R246" s="152">
        <f t="shared" si="52"/>
        <v>4.6294800000000004E-2</v>
      </c>
      <c r="S246" s="152">
        <v>2.4</v>
      </c>
      <c r="T246" s="153">
        <f t="shared" si="53"/>
        <v>64.224000000000004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54" t="s">
        <v>132</v>
      </c>
      <c r="AT246" s="154" t="s">
        <v>118</v>
      </c>
      <c r="AU246" s="154" t="s">
        <v>123</v>
      </c>
      <c r="AY246" s="14" t="s">
        <v>117</v>
      </c>
      <c r="BE246" s="155">
        <f t="shared" si="54"/>
        <v>0</v>
      </c>
      <c r="BF246" s="155">
        <f t="shared" si="55"/>
        <v>0</v>
      </c>
      <c r="BG246" s="155">
        <f t="shared" si="56"/>
        <v>0</v>
      </c>
      <c r="BH246" s="155">
        <f t="shared" si="57"/>
        <v>0</v>
      </c>
      <c r="BI246" s="155">
        <f t="shared" si="58"/>
        <v>0</v>
      </c>
      <c r="BJ246" s="14" t="s">
        <v>123</v>
      </c>
      <c r="BK246" s="155">
        <f t="shared" si="59"/>
        <v>0</v>
      </c>
      <c r="BL246" s="14" t="s">
        <v>132</v>
      </c>
      <c r="BM246" s="154" t="s">
        <v>898</v>
      </c>
    </row>
    <row r="247" spans="1:65" s="2" customFormat="1" ht="33" customHeight="1">
      <c r="A247" s="29"/>
      <c r="B247" s="141"/>
      <c r="C247" s="142" t="s">
        <v>899</v>
      </c>
      <c r="D247" s="142" t="s">
        <v>118</v>
      </c>
      <c r="E247" s="143" t="s">
        <v>900</v>
      </c>
      <c r="F247" s="144" t="s">
        <v>901</v>
      </c>
      <c r="G247" s="145" t="s">
        <v>205</v>
      </c>
      <c r="H247" s="146">
        <v>2.08</v>
      </c>
      <c r="I247" s="147"/>
      <c r="J247" s="148">
        <f t="shared" si="50"/>
        <v>0</v>
      </c>
      <c r="K247" s="149"/>
      <c r="L247" s="30"/>
      <c r="M247" s="150" t="s">
        <v>1</v>
      </c>
      <c r="N247" s="151" t="s">
        <v>40</v>
      </c>
      <c r="O247" s="58"/>
      <c r="P247" s="152">
        <f t="shared" si="51"/>
        <v>0</v>
      </c>
      <c r="Q247" s="152">
        <v>0</v>
      </c>
      <c r="R247" s="152">
        <f t="shared" si="52"/>
        <v>0</v>
      </c>
      <c r="S247" s="152">
        <v>2.4</v>
      </c>
      <c r="T247" s="153">
        <f t="shared" si="53"/>
        <v>4.992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54" t="s">
        <v>132</v>
      </c>
      <c r="AT247" s="154" t="s">
        <v>118</v>
      </c>
      <c r="AU247" s="154" t="s">
        <v>123</v>
      </c>
      <c r="AY247" s="14" t="s">
        <v>117</v>
      </c>
      <c r="BE247" s="155">
        <f t="shared" si="54"/>
        <v>0</v>
      </c>
      <c r="BF247" s="155">
        <f t="shared" si="55"/>
        <v>0</v>
      </c>
      <c r="BG247" s="155">
        <f t="shared" si="56"/>
        <v>0</v>
      </c>
      <c r="BH247" s="155">
        <f t="shared" si="57"/>
        <v>0</v>
      </c>
      <c r="BI247" s="155">
        <f t="shared" si="58"/>
        <v>0</v>
      </c>
      <c r="BJ247" s="14" t="s">
        <v>123</v>
      </c>
      <c r="BK247" s="155">
        <f t="shared" si="59"/>
        <v>0</v>
      </c>
      <c r="BL247" s="14" t="s">
        <v>132</v>
      </c>
      <c r="BM247" s="154" t="s">
        <v>902</v>
      </c>
    </row>
    <row r="248" spans="1:65" s="2" customFormat="1" ht="33" customHeight="1">
      <c r="A248" s="29"/>
      <c r="B248" s="141"/>
      <c r="C248" s="142" t="s">
        <v>903</v>
      </c>
      <c r="D248" s="142" t="s">
        <v>118</v>
      </c>
      <c r="E248" s="143" t="s">
        <v>904</v>
      </c>
      <c r="F248" s="144" t="s">
        <v>905</v>
      </c>
      <c r="G248" s="145" t="s">
        <v>205</v>
      </c>
      <c r="H248" s="146">
        <v>123.312</v>
      </c>
      <c r="I248" s="147"/>
      <c r="J248" s="148">
        <f t="shared" si="50"/>
        <v>0</v>
      </c>
      <c r="K248" s="149"/>
      <c r="L248" s="30"/>
      <c r="M248" s="150" t="s">
        <v>1</v>
      </c>
      <c r="N248" s="151" t="s">
        <v>40</v>
      </c>
      <c r="O248" s="58"/>
      <c r="P248" s="152">
        <f t="shared" si="51"/>
        <v>0</v>
      </c>
      <c r="Q248" s="152">
        <v>0</v>
      </c>
      <c r="R248" s="152">
        <f t="shared" si="52"/>
        <v>0</v>
      </c>
      <c r="S248" s="152">
        <v>2.2000000000000002</v>
      </c>
      <c r="T248" s="153">
        <f t="shared" si="53"/>
        <v>271.28640000000001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54" t="s">
        <v>132</v>
      </c>
      <c r="AT248" s="154" t="s">
        <v>118</v>
      </c>
      <c r="AU248" s="154" t="s">
        <v>123</v>
      </c>
      <c r="AY248" s="14" t="s">
        <v>117</v>
      </c>
      <c r="BE248" s="155">
        <f t="shared" si="54"/>
        <v>0</v>
      </c>
      <c r="BF248" s="155">
        <f t="shared" si="55"/>
        <v>0</v>
      </c>
      <c r="BG248" s="155">
        <f t="shared" si="56"/>
        <v>0</v>
      </c>
      <c r="BH248" s="155">
        <f t="shared" si="57"/>
        <v>0</v>
      </c>
      <c r="BI248" s="155">
        <f t="shared" si="58"/>
        <v>0</v>
      </c>
      <c r="BJ248" s="14" t="s">
        <v>123</v>
      </c>
      <c r="BK248" s="155">
        <f t="shared" si="59"/>
        <v>0</v>
      </c>
      <c r="BL248" s="14" t="s">
        <v>132</v>
      </c>
      <c r="BM248" s="154" t="s">
        <v>906</v>
      </c>
    </row>
    <row r="249" spans="1:65" s="2" customFormat="1" ht="33" customHeight="1">
      <c r="A249" s="29"/>
      <c r="B249" s="141"/>
      <c r="C249" s="142" t="s">
        <v>907</v>
      </c>
      <c r="D249" s="142" t="s">
        <v>118</v>
      </c>
      <c r="E249" s="143" t="s">
        <v>908</v>
      </c>
      <c r="F249" s="144" t="s">
        <v>909</v>
      </c>
      <c r="G249" s="145" t="s">
        <v>205</v>
      </c>
      <c r="H249" s="146">
        <v>6.72</v>
      </c>
      <c r="I249" s="147"/>
      <c r="J249" s="148">
        <f t="shared" si="50"/>
        <v>0</v>
      </c>
      <c r="K249" s="149"/>
      <c r="L249" s="30"/>
      <c r="M249" s="150" t="s">
        <v>1</v>
      </c>
      <c r="N249" s="151" t="s">
        <v>40</v>
      </c>
      <c r="O249" s="58"/>
      <c r="P249" s="152">
        <f t="shared" si="51"/>
        <v>0</v>
      </c>
      <c r="Q249" s="152">
        <v>0</v>
      </c>
      <c r="R249" s="152">
        <f t="shared" si="52"/>
        <v>0</v>
      </c>
      <c r="S249" s="152">
        <v>2.4</v>
      </c>
      <c r="T249" s="153">
        <f t="shared" si="53"/>
        <v>16.128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54" t="s">
        <v>132</v>
      </c>
      <c r="AT249" s="154" t="s">
        <v>118</v>
      </c>
      <c r="AU249" s="154" t="s">
        <v>123</v>
      </c>
      <c r="AY249" s="14" t="s">
        <v>117</v>
      </c>
      <c r="BE249" s="155">
        <f t="shared" si="54"/>
        <v>0</v>
      </c>
      <c r="BF249" s="155">
        <f t="shared" si="55"/>
        <v>0</v>
      </c>
      <c r="BG249" s="155">
        <f t="shared" si="56"/>
        <v>0</v>
      </c>
      <c r="BH249" s="155">
        <f t="shared" si="57"/>
        <v>0</v>
      </c>
      <c r="BI249" s="155">
        <f t="shared" si="58"/>
        <v>0</v>
      </c>
      <c r="BJ249" s="14" t="s">
        <v>123</v>
      </c>
      <c r="BK249" s="155">
        <f t="shared" si="59"/>
        <v>0</v>
      </c>
      <c r="BL249" s="14" t="s">
        <v>132</v>
      </c>
      <c r="BM249" s="154" t="s">
        <v>910</v>
      </c>
    </row>
    <row r="250" spans="1:65" s="2" customFormat="1" ht="37.799999999999997" customHeight="1">
      <c r="A250" s="29"/>
      <c r="B250" s="141"/>
      <c r="C250" s="142" t="s">
        <v>911</v>
      </c>
      <c r="D250" s="142" t="s">
        <v>118</v>
      </c>
      <c r="E250" s="143" t="s">
        <v>912</v>
      </c>
      <c r="F250" s="144" t="s">
        <v>913</v>
      </c>
      <c r="G250" s="145" t="s">
        <v>205</v>
      </c>
      <c r="H250" s="146">
        <v>0.83199999999999996</v>
      </c>
      <c r="I250" s="147"/>
      <c r="J250" s="148">
        <f t="shared" si="50"/>
        <v>0</v>
      </c>
      <c r="K250" s="149"/>
      <c r="L250" s="30"/>
      <c r="M250" s="150" t="s">
        <v>1</v>
      </c>
      <c r="N250" s="151" t="s">
        <v>40</v>
      </c>
      <c r="O250" s="58"/>
      <c r="P250" s="152">
        <f t="shared" si="51"/>
        <v>0</v>
      </c>
      <c r="Q250" s="152">
        <v>0</v>
      </c>
      <c r="R250" s="152">
        <f t="shared" si="52"/>
        <v>0</v>
      </c>
      <c r="S250" s="152">
        <v>2.2000000000000002</v>
      </c>
      <c r="T250" s="153">
        <f t="shared" si="53"/>
        <v>1.8304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54" t="s">
        <v>132</v>
      </c>
      <c r="AT250" s="154" t="s">
        <v>118</v>
      </c>
      <c r="AU250" s="154" t="s">
        <v>123</v>
      </c>
      <c r="AY250" s="14" t="s">
        <v>117</v>
      </c>
      <c r="BE250" s="155">
        <f t="shared" si="54"/>
        <v>0</v>
      </c>
      <c r="BF250" s="155">
        <f t="shared" si="55"/>
        <v>0</v>
      </c>
      <c r="BG250" s="155">
        <f t="shared" si="56"/>
        <v>0</v>
      </c>
      <c r="BH250" s="155">
        <f t="shared" si="57"/>
        <v>0</v>
      </c>
      <c r="BI250" s="155">
        <f t="shared" si="58"/>
        <v>0</v>
      </c>
      <c r="BJ250" s="14" t="s">
        <v>123</v>
      </c>
      <c r="BK250" s="155">
        <f t="shared" si="59"/>
        <v>0</v>
      </c>
      <c r="BL250" s="14" t="s">
        <v>132</v>
      </c>
      <c r="BM250" s="154" t="s">
        <v>914</v>
      </c>
    </row>
    <row r="251" spans="1:65" s="2" customFormat="1" ht="33" customHeight="1">
      <c r="A251" s="29"/>
      <c r="B251" s="141"/>
      <c r="C251" s="142" t="s">
        <v>915</v>
      </c>
      <c r="D251" s="142" t="s">
        <v>118</v>
      </c>
      <c r="E251" s="143" t="s">
        <v>916</v>
      </c>
      <c r="F251" s="144" t="s">
        <v>917</v>
      </c>
      <c r="G251" s="145" t="s">
        <v>152</v>
      </c>
      <c r="H251" s="146">
        <v>42</v>
      </c>
      <c r="I251" s="147"/>
      <c r="J251" s="148">
        <f t="shared" si="50"/>
        <v>0</v>
      </c>
      <c r="K251" s="149"/>
      <c r="L251" s="30"/>
      <c r="M251" s="150" t="s">
        <v>1</v>
      </c>
      <c r="N251" s="151" t="s">
        <v>40</v>
      </c>
      <c r="O251" s="58"/>
      <c r="P251" s="152">
        <f t="shared" si="51"/>
        <v>0</v>
      </c>
      <c r="Q251" s="152">
        <v>8.0000000000000007E-5</v>
      </c>
      <c r="R251" s="152">
        <f t="shared" si="52"/>
        <v>3.3600000000000001E-3</v>
      </c>
      <c r="S251" s="152">
        <v>1.7999999999999999E-2</v>
      </c>
      <c r="T251" s="153">
        <f t="shared" si="53"/>
        <v>0.75599999999999989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54" t="s">
        <v>132</v>
      </c>
      <c r="AT251" s="154" t="s">
        <v>118</v>
      </c>
      <c r="AU251" s="154" t="s">
        <v>123</v>
      </c>
      <c r="AY251" s="14" t="s">
        <v>117</v>
      </c>
      <c r="BE251" s="155">
        <f t="shared" si="54"/>
        <v>0</v>
      </c>
      <c r="BF251" s="155">
        <f t="shared" si="55"/>
        <v>0</v>
      </c>
      <c r="BG251" s="155">
        <f t="shared" si="56"/>
        <v>0</v>
      </c>
      <c r="BH251" s="155">
        <f t="shared" si="57"/>
        <v>0</v>
      </c>
      <c r="BI251" s="155">
        <f t="shared" si="58"/>
        <v>0</v>
      </c>
      <c r="BJ251" s="14" t="s">
        <v>123</v>
      </c>
      <c r="BK251" s="155">
        <f t="shared" si="59"/>
        <v>0</v>
      </c>
      <c r="BL251" s="14" t="s">
        <v>132</v>
      </c>
      <c r="BM251" s="154" t="s">
        <v>918</v>
      </c>
    </row>
    <row r="252" spans="1:65" s="2" customFormat="1" ht="21.75" customHeight="1">
      <c r="A252" s="29"/>
      <c r="B252" s="141"/>
      <c r="C252" s="142" t="s">
        <v>919</v>
      </c>
      <c r="D252" s="142" t="s">
        <v>118</v>
      </c>
      <c r="E252" s="143" t="s">
        <v>383</v>
      </c>
      <c r="F252" s="144" t="s">
        <v>384</v>
      </c>
      <c r="G252" s="145" t="s">
        <v>254</v>
      </c>
      <c r="H252" s="146">
        <v>409.40300000000002</v>
      </c>
      <c r="I252" s="147"/>
      <c r="J252" s="148">
        <f t="shared" si="50"/>
        <v>0</v>
      </c>
      <c r="K252" s="149"/>
      <c r="L252" s="30"/>
      <c r="M252" s="150" t="s">
        <v>1</v>
      </c>
      <c r="N252" s="151" t="s">
        <v>40</v>
      </c>
      <c r="O252" s="58"/>
      <c r="P252" s="152">
        <f t="shared" si="51"/>
        <v>0</v>
      </c>
      <c r="Q252" s="152">
        <v>0</v>
      </c>
      <c r="R252" s="152">
        <f t="shared" si="52"/>
        <v>0</v>
      </c>
      <c r="S252" s="152">
        <v>0</v>
      </c>
      <c r="T252" s="153">
        <f t="shared" si="53"/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54" t="s">
        <v>132</v>
      </c>
      <c r="AT252" s="154" t="s">
        <v>118</v>
      </c>
      <c r="AU252" s="154" t="s">
        <v>123</v>
      </c>
      <c r="AY252" s="14" t="s">
        <v>117</v>
      </c>
      <c r="BE252" s="155">
        <f t="shared" si="54"/>
        <v>0</v>
      </c>
      <c r="BF252" s="155">
        <f t="shared" si="55"/>
        <v>0</v>
      </c>
      <c r="BG252" s="155">
        <f t="shared" si="56"/>
        <v>0</v>
      </c>
      <c r="BH252" s="155">
        <f t="shared" si="57"/>
        <v>0</v>
      </c>
      <c r="BI252" s="155">
        <f t="shared" si="58"/>
        <v>0</v>
      </c>
      <c r="BJ252" s="14" t="s">
        <v>123</v>
      </c>
      <c r="BK252" s="155">
        <f t="shared" si="59"/>
        <v>0</v>
      </c>
      <c r="BL252" s="14" t="s">
        <v>132</v>
      </c>
      <c r="BM252" s="154" t="s">
        <v>920</v>
      </c>
    </row>
    <row r="253" spans="1:65" s="2" customFormat="1" ht="24.15" customHeight="1">
      <c r="A253" s="29"/>
      <c r="B253" s="141"/>
      <c r="C253" s="142" t="s">
        <v>921</v>
      </c>
      <c r="D253" s="142" t="s">
        <v>118</v>
      </c>
      <c r="E253" s="143" t="s">
        <v>387</v>
      </c>
      <c r="F253" s="144" t="s">
        <v>388</v>
      </c>
      <c r="G253" s="145" t="s">
        <v>254</v>
      </c>
      <c r="H253" s="146">
        <v>16.001999999999999</v>
      </c>
      <c r="I253" s="147"/>
      <c r="J253" s="148">
        <f t="shared" si="50"/>
        <v>0</v>
      </c>
      <c r="K253" s="149"/>
      <c r="L253" s="30"/>
      <c r="M253" s="150" t="s">
        <v>1</v>
      </c>
      <c r="N253" s="151" t="s">
        <v>40</v>
      </c>
      <c r="O253" s="58"/>
      <c r="P253" s="152">
        <f t="shared" si="51"/>
        <v>0</v>
      </c>
      <c r="Q253" s="152">
        <v>0</v>
      </c>
      <c r="R253" s="152">
        <f t="shared" si="52"/>
        <v>0</v>
      </c>
      <c r="S253" s="152">
        <v>0</v>
      </c>
      <c r="T253" s="153">
        <f t="shared" si="53"/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54" t="s">
        <v>132</v>
      </c>
      <c r="AT253" s="154" t="s">
        <v>118</v>
      </c>
      <c r="AU253" s="154" t="s">
        <v>123</v>
      </c>
      <c r="AY253" s="14" t="s">
        <v>117</v>
      </c>
      <c r="BE253" s="155">
        <f t="shared" si="54"/>
        <v>0</v>
      </c>
      <c r="BF253" s="155">
        <f t="shared" si="55"/>
        <v>0</v>
      </c>
      <c r="BG253" s="155">
        <f t="shared" si="56"/>
        <v>0</v>
      </c>
      <c r="BH253" s="155">
        <f t="shared" si="57"/>
        <v>0</v>
      </c>
      <c r="BI253" s="155">
        <f t="shared" si="58"/>
        <v>0</v>
      </c>
      <c r="BJ253" s="14" t="s">
        <v>123</v>
      </c>
      <c r="BK253" s="155">
        <f t="shared" si="59"/>
        <v>0</v>
      </c>
      <c r="BL253" s="14" t="s">
        <v>132</v>
      </c>
      <c r="BM253" s="154" t="s">
        <v>922</v>
      </c>
    </row>
    <row r="254" spans="1:65" s="2" customFormat="1" ht="37.799999999999997" customHeight="1">
      <c r="A254" s="29"/>
      <c r="B254" s="141"/>
      <c r="C254" s="142" t="s">
        <v>923</v>
      </c>
      <c r="D254" s="142" t="s">
        <v>118</v>
      </c>
      <c r="E254" s="143" t="s">
        <v>391</v>
      </c>
      <c r="F254" s="144" t="s">
        <v>392</v>
      </c>
      <c r="G254" s="145" t="s">
        <v>254</v>
      </c>
      <c r="H254" s="146">
        <v>393.40100000000001</v>
      </c>
      <c r="I254" s="147"/>
      <c r="J254" s="148">
        <f t="shared" si="50"/>
        <v>0</v>
      </c>
      <c r="K254" s="149"/>
      <c r="L254" s="30"/>
      <c r="M254" s="150" t="s">
        <v>1</v>
      </c>
      <c r="N254" s="151" t="s">
        <v>40</v>
      </c>
      <c r="O254" s="58"/>
      <c r="P254" s="152">
        <f t="shared" si="51"/>
        <v>0</v>
      </c>
      <c r="Q254" s="152">
        <v>0</v>
      </c>
      <c r="R254" s="152">
        <f t="shared" si="52"/>
        <v>0</v>
      </c>
      <c r="S254" s="152">
        <v>0</v>
      </c>
      <c r="T254" s="153">
        <f t="shared" si="53"/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54" t="s">
        <v>132</v>
      </c>
      <c r="AT254" s="154" t="s">
        <v>118</v>
      </c>
      <c r="AU254" s="154" t="s">
        <v>123</v>
      </c>
      <c r="AY254" s="14" t="s">
        <v>117</v>
      </c>
      <c r="BE254" s="155">
        <f t="shared" si="54"/>
        <v>0</v>
      </c>
      <c r="BF254" s="155">
        <f t="shared" si="55"/>
        <v>0</v>
      </c>
      <c r="BG254" s="155">
        <f t="shared" si="56"/>
        <v>0</v>
      </c>
      <c r="BH254" s="155">
        <f t="shared" si="57"/>
        <v>0</v>
      </c>
      <c r="BI254" s="155">
        <f t="shared" si="58"/>
        <v>0</v>
      </c>
      <c r="BJ254" s="14" t="s">
        <v>123</v>
      </c>
      <c r="BK254" s="155">
        <f t="shared" si="59"/>
        <v>0</v>
      </c>
      <c r="BL254" s="14" t="s">
        <v>132</v>
      </c>
      <c r="BM254" s="154" t="s">
        <v>924</v>
      </c>
    </row>
    <row r="255" spans="1:65" s="2" customFormat="1" ht="24.15" customHeight="1">
      <c r="A255" s="29"/>
      <c r="B255" s="141"/>
      <c r="C255" s="142" t="s">
        <v>925</v>
      </c>
      <c r="D255" s="142" t="s">
        <v>118</v>
      </c>
      <c r="E255" s="143" t="s">
        <v>395</v>
      </c>
      <c r="F255" s="144" t="s">
        <v>396</v>
      </c>
      <c r="G255" s="145" t="s">
        <v>254</v>
      </c>
      <c r="H255" s="146">
        <v>384.64100000000002</v>
      </c>
      <c r="I255" s="147"/>
      <c r="J255" s="148">
        <f t="shared" si="50"/>
        <v>0</v>
      </c>
      <c r="K255" s="149"/>
      <c r="L255" s="30"/>
      <c r="M255" s="150" t="s">
        <v>1</v>
      </c>
      <c r="N255" s="151" t="s">
        <v>40</v>
      </c>
      <c r="O255" s="58"/>
      <c r="P255" s="152">
        <f t="shared" si="51"/>
        <v>0</v>
      </c>
      <c r="Q255" s="152">
        <v>0</v>
      </c>
      <c r="R255" s="152">
        <f t="shared" si="52"/>
        <v>0</v>
      </c>
      <c r="S255" s="152">
        <v>0</v>
      </c>
      <c r="T255" s="153">
        <f t="shared" si="53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54" t="s">
        <v>132</v>
      </c>
      <c r="AT255" s="154" t="s">
        <v>118</v>
      </c>
      <c r="AU255" s="154" t="s">
        <v>123</v>
      </c>
      <c r="AY255" s="14" t="s">
        <v>117</v>
      </c>
      <c r="BE255" s="155">
        <f t="shared" si="54"/>
        <v>0</v>
      </c>
      <c r="BF255" s="155">
        <f t="shared" si="55"/>
        <v>0</v>
      </c>
      <c r="BG255" s="155">
        <f t="shared" si="56"/>
        <v>0</v>
      </c>
      <c r="BH255" s="155">
        <f t="shared" si="57"/>
        <v>0</v>
      </c>
      <c r="BI255" s="155">
        <f t="shared" si="58"/>
        <v>0</v>
      </c>
      <c r="BJ255" s="14" t="s">
        <v>123</v>
      </c>
      <c r="BK255" s="155">
        <f t="shared" si="59"/>
        <v>0</v>
      </c>
      <c r="BL255" s="14" t="s">
        <v>132</v>
      </c>
      <c r="BM255" s="154" t="s">
        <v>926</v>
      </c>
    </row>
    <row r="256" spans="1:65" s="2" customFormat="1" ht="24.15" customHeight="1">
      <c r="A256" s="29"/>
      <c r="B256" s="141"/>
      <c r="C256" s="142" t="s">
        <v>927</v>
      </c>
      <c r="D256" s="142" t="s">
        <v>118</v>
      </c>
      <c r="E256" s="143" t="s">
        <v>928</v>
      </c>
      <c r="F256" s="144" t="s">
        <v>541</v>
      </c>
      <c r="G256" s="145" t="s">
        <v>254</v>
      </c>
      <c r="H256" s="146">
        <v>8.0039999999999996</v>
      </c>
      <c r="I256" s="147"/>
      <c r="J256" s="148">
        <f t="shared" si="50"/>
        <v>0</v>
      </c>
      <c r="K256" s="149"/>
      <c r="L256" s="30"/>
      <c r="M256" s="150" t="s">
        <v>1</v>
      </c>
      <c r="N256" s="151" t="s">
        <v>40</v>
      </c>
      <c r="O256" s="58"/>
      <c r="P256" s="152">
        <f t="shared" si="51"/>
        <v>0</v>
      </c>
      <c r="Q256" s="152">
        <v>0</v>
      </c>
      <c r="R256" s="152">
        <f t="shared" si="52"/>
        <v>0</v>
      </c>
      <c r="S256" s="152">
        <v>0</v>
      </c>
      <c r="T256" s="153">
        <f t="shared" si="53"/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54" t="s">
        <v>132</v>
      </c>
      <c r="AT256" s="154" t="s">
        <v>118</v>
      </c>
      <c r="AU256" s="154" t="s">
        <v>123</v>
      </c>
      <c r="AY256" s="14" t="s">
        <v>117</v>
      </c>
      <c r="BE256" s="155">
        <f t="shared" si="54"/>
        <v>0</v>
      </c>
      <c r="BF256" s="155">
        <f t="shared" si="55"/>
        <v>0</v>
      </c>
      <c r="BG256" s="155">
        <f t="shared" si="56"/>
        <v>0</v>
      </c>
      <c r="BH256" s="155">
        <f t="shared" si="57"/>
        <v>0</v>
      </c>
      <c r="BI256" s="155">
        <f t="shared" si="58"/>
        <v>0</v>
      </c>
      <c r="BJ256" s="14" t="s">
        <v>123</v>
      </c>
      <c r="BK256" s="155">
        <f t="shared" si="59"/>
        <v>0</v>
      </c>
      <c r="BL256" s="14" t="s">
        <v>132</v>
      </c>
      <c r="BM256" s="154" t="s">
        <v>929</v>
      </c>
    </row>
    <row r="257" spans="1:65" s="2" customFormat="1" ht="24.15" customHeight="1">
      <c r="A257" s="29"/>
      <c r="B257" s="141"/>
      <c r="C257" s="142" t="s">
        <v>930</v>
      </c>
      <c r="D257" s="142" t="s">
        <v>118</v>
      </c>
      <c r="E257" s="143" t="s">
        <v>399</v>
      </c>
      <c r="F257" s="144" t="s">
        <v>400</v>
      </c>
      <c r="G257" s="145" t="s">
        <v>254</v>
      </c>
      <c r="H257" s="146">
        <v>409.40300000000002</v>
      </c>
      <c r="I257" s="147"/>
      <c r="J257" s="148">
        <f t="shared" si="50"/>
        <v>0</v>
      </c>
      <c r="K257" s="149"/>
      <c r="L257" s="30"/>
      <c r="M257" s="150" t="s">
        <v>1</v>
      </c>
      <c r="N257" s="151" t="s">
        <v>40</v>
      </c>
      <c r="O257" s="58"/>
      <c r="P257" s="152">
        <f t="shared" si="51"/>
        <v>0</v>
      </c>
      <c r="Q257" s="152">
        <v>0</v>
      </c>
      <c r="R257" s="152">
        <f t="shared" si="52"/>
        <v>0</v>
      </c>
      <c r="S257" s="152">
        <v>0</v>
      </c>
      <c r="T257" s="153">
        <f t="shared" si="53"/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54" t="s">
        <v>132</v>
      </c>
      <c r="AT257" s="154" t="s">
        <v>118</v>
      </c>
      <c r="AU257" s="154" t="s">
        <v>123</v>
      </c>
      <c r="AY257" s="14" t="s">
        <v>117</v>
      </c>
      <c r="BE257" s="155">
        <f t="shared" si="54"/>
        <v>0</v>
      </c>
      <c r="BF257" s="155">
        <f t="shared" si="55"/>
        <v>0</v>
      </c>
      <c r="BG257" s="155">
        <f t="shared" si="56"/>
        <v>0</v>
      </c>
      <c r="BH257" s="155">
        <f t="shared" si="57"/>
        <v>0</v>
      </c>
      <c r="BI257" s="155">
        <f t="shared" si="58"/>
        <v>0</v>
      </c>
      <c r="BJ257" s="14" t="s">
        <v>123</v>
      </c>
      <c r="BK257" s="155">
        <f t="shared" si="59"/>
        <v>0</v>
      </c>
      <c r="BL257" s="14" t="s">
        <v>132</v>
      </c>
      <c r="BM257" s="154" t="s">
        <v>931</v>
      </c>
    </row>
    <row r="258" spans="1:65" s="11" customFormat="1" ht="22.8" customHeight="1">
      <c r="B258" s="130"/>
      <c r="D258" s="131" t="s">
        <v>73</v>
      </c>
      <c r="E258" s="165" t="s">
        <v>545</v>
      </c>
      <c r="F258" s="165" t="s">
        <v>546</v>
      </c>
      <c r="I258" s="133"/>
      <c r="J258" s="166">
        <f>BK258</f>
        <v>0</v>
      </c>
      <c r="L258" s="130"/>
      <c r="M258" s="135"/>
      <c r="N258" s="136"/>
      <c r="O258" s="136"/>
      <c r="P258" s="137">
        <f>P259</f>
        <v>0</v>
      </c>
      <c r="Q258" s="136"/>
      <c r="R258" s="137">
        <f>R259</f>
        <v>0</v>
      </c>
      <c r="S258" s="136"/>
      <c r="T258" s="138">
        <f>T259</f>
        <v>0</v>
      </c>
      <c r="AR258" s="131" t="s">
        <v>82</v>
      </c>
      <c r="AT258" s="139" t="s">
        <v>73</v>
      </c>
      <c r="AU258" s="139" t="s">
        <v>82</v>
      </c>
      <c r="AY258" s="131" t="s">
        <v>117</v>
      </c>
      <c r="BK258" s="140">
        <f>BK259</f>
        <v>0</v>
      </c>
    </row>
    <row r="259" spans="1:65" s="2" customFormat="1" ht="24.15" customHeight="1">
      <c r="A259" s="29"/>
      <c r="B259" s="141"/>
      <c r="C259" s="142" t="s">
        <v>932</v>
      </c>
      <c r="D259" s="142" t="s">
        <v>118</v>
      </c>
      <c r="E259" s="143" t="s">
        <v>933</v>
      </c>
      <c r="F259" s="144" t="s">
        <v>934</v>
      </c>
      <c r="G259" s="145" t="s">
        <v>254</v>
      </c>
      <c r="H259" s="146">
        <v>1857.9929999999999</v>
      </c>
      <c r="I259" s="147"/>
      <c r="J259" s="148">
        <f>ROUND(I259*H259,2)</f>
        <v>0</v>
      </c>
      <c r="K259" s="149"/>
      <c r="L259" s="30"/>
      <c r="M259" s="150" t="s">
        <v>1</v>
      </c>
      <c r="N259" s="151" t="s">
        <v>40</v>
      </c>
      <c r="O259" s="58"/>
      <c r="P259" s="152">
        <f>O259*H259</f>
        <v>0</v>
      </c>
      <c r="Q259" s="152">
        <v>0</v>
      </c>
      <c r="R259" s="152">
        <f>Q259*H259</f>
        <v>0</v>
      </c>
      <c r="S259" s="152">
        <v>0</v>
      </c>
      <c r="T259" s="153">
        <f>S259*H259</f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54" t="s">
        <v>227</v>
      </c>
      <c r="AT259" s="154" t="s">
        <v>118</v>
      </c>
      <c r="AU259" s="154" t="s">
        <v>123</v>
      </c>
      <c r="AY259" s="14" t="s">
        <v>117</v>
      </c>
      <c r="BE259" s="155">
        <f>IF(N259="základná",J259,0)</f>
        <v>0</v>
      </c>
      <c r="BF259" s="155">
        <f>IF(N259="znížená",J259,0)</f>
        <v>0</v>
      </c>
      <c r="BG259" s="155">
        <f>IF(N259="zákl. prenesená",J259,0)</f>
        <v>0</v>
      </c>
      <c r="BH259" s="155">
        <f>IF(N259="zníž. prenesená",J259,0)</f>
        <v>0</v>
      </c>
      <c r="BI259" s="155">
        <f>IF(N259="nulová",J259,0)</f>
        <v>0</v>
      </c>
      <c r="BJ259" s="14" t="s">
        <v>123</v>
      </c>
      <c r="BK259" s="155">
        <f>ROUND(I259*H259,2)</f>
        <v>0</v>
      </c>
      <c r="BL259" s="14" t="s">
        <v>227</v>
      </c>
      <c r="BM259" s="154" t="s">
        <v>935</v>
      </c>
    </row>
    <row r="260" spans="1:65" s="11" customFormat="1" ht="25.95" customHeight="1">
      <c r="B260" s="130"/>
      <c r="D260" s="131" t="s">
        <v>73</v>
      </c>
      <c r="E260" s="132" t="s">
        <v>936</v>
      </c>
      <c r="F260" s="132" t="s">
        <v>937</v>
      </c>
      <c r="I260" s="133"/>
      <c r="J260" s="134">
        <f>BK260</f>
        <v>0</v>
      </c>
      <c r="L260" s="130"/>
      <c r="M260" s="135"/>
      <c r="N260" s="136"/>
      <c r="O260" s="136"/>
      <c r="P260" s="137">
        <f>P261</f>
        <v>0</v>
      </c>
      <c r="Q260" s="136"/>
      <c r="R260" s="137">
        <f>R261</f>
        <v>1.55137858</v>
      </c>
      <c r="S260" s="136"/>
      <c r="T260" s="138">
        <f>T261</f>
        <v>0</v>
      </c>
      <c r="AR260" s="131" t="s">
        <v>123</v>
      </c>
      <c r="AT260" s="139" t="s">
        <v>73</v>
      </c>
      <c r="AU260" s="139" t="s">
        <v>74</v>
      </c>
      <c r="AY260" s="131" t="s">
        <v>117</v>
      </c>
      <c r="BK260" s="140">
        <f>BK261</f>
        <v>0</v>
      </c>
    </row>
    <row r="261" spans="1:65" s="11" customFormat="1" ht="22.8" customHeight="1">
      <c r="B261" s="130"/>
      <c r="D261" s="131" t="s">
        <v>73</v>
      </c>
      <c r="E261" s="165" t="s">
        <v>938</v>
      </c>
      <c r="F261" s="165" t="s">
        <v>939</v>
      </c>
      <c r="I261" s="133"/>
      <c r="J261" s="166">
        <f>BK261</f>
        <v>0</v>
      </c>
      <c r="L261" s="130"/>
      <c r="M261" s="135"/>
      <c r="N261" s="136"/>
      <c r="O261" s="136"/>
      <c r="P261" s="137">
        <f>SUM(P262:P272)</f>
        <v>0</v>
      </c>
      <c r="Q261" s="136"/>
      <c r="R261" s="137">
        <f>SUM(R262:R272)</f>
        <v>1.55137858</v>
      </c>
      <c r="S261" s="136"/>
      <c r="T261" s="138">
        <f>SUM(T262:T272)</f>
        <v>0</v>
      </c>
      <c r="AR261" s="131" t="s">
        <v>123</v>
      </c>
      <c r="AT261" s="139" t="s">
        <v>73</v>
      </c>
      <c r="AU261" s="139" t="s">
        <v>82</v>
      </c>
      <c r="AY261" s="131" t="s">
        <v>117</v>
      </c>
      <c r="BK261" s="140">
        <f>SUM(BK262:BK272)</f>
        <v>0</v>
      </c>
    </row>
    <row r="262" spans="1:65" s="2" customFormat="1" ht="24.15" customHeight="1">
      <c r="A262" s="29"/>
      <c r="B262" s="141"/>
      <c r="C262" s="142" t="s">
        <v>940</v>
      </c>
      <c r="D262" s="142" t="s">
        <v>118</v>
      </c>
      <c r="E262" s="143" t="s">
        <v>941</v>
      </c>
      <c r="F262" s="144" t="s">
        <v>942</v>
      </c>
      <c r="G262" s="145" t="s">
        <v>175</v>
      </c>
      <c r="H262" s="146">
        <v>141.46</v>
      </c>
      <c r="I262" s="147"/>
      <c r="J262" s="148">
        <f t="shared" ref="J262:J272" si="60">ROUND(I262*H262,2)</f>
        <v>0</v>
      </c>
      <c r="K262" s="149"/>
      <c r="L262" s="30"/>
      <c r="M262" s="150" t="s">
        <v>1</v>
      </c>
      <c r="N262" s="151" t="s">
        <v>40</v>
      </c>
      <c r="O262" s="58"/>
      <c r="P262" s="152">
        <f t="shared" ref="P262:P272" si="61">O262*H262</f>
        <v>0</v>
      </c>
      <c r="Q262" s="152">
        <v>0</v>
      </c>
      <c r="R262" s="152">
        <f t="shared" ref="R262:R272" si="62">Q262*H262</f>
        <v>0</v>
      </c>
      <c r="S262" s="152">
        <v>0</v>
      </c>
      <c r="T262" s="153">
        <f t="shared" ref="T262:T272" si="63">S262*H262</f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54" t="s">
        <v>227</v>
      </c>
      <c r="AT262" s="154" t="s">
        <v>118</v>
      </c>
      <c r="AU262" s="154" t="s">
        <v>123</v>
      </c>
      <c r="AY262" s="14" t="s">
        <v>117</v>
      </c>
      <c r="BE262" s="155">
        <f t="shared" ref="BE262:BE272" si="64">IF(N262="základná",J262,0)</f>
        <v>0</v>
      </c>
      <c r="BF262" s="155">
        <f t="shared" ref="BF262:BF272" si="65">IF(N262="znížená",J262,0)</f>
        <v>0</v>
      </c>
      <c r="BG262" s="155">
        <f t="shared" ref="BG262:BG272" si="66">IF(N262="zákl. prenesená",J262,0)</f>
        <v>0</v>
      </c>
      <c r="BH262" s="155">
        <f t="shared" ref="BH262:BH272" si="67">IF(N262="zníž. prenesená",J262,0)</f>
        <v>0</v>
      </c>
      <c r="BI262" s="155">
        <f t="shared" ref="BI262:BI272" si="68">IF(N262="nulová",J262,0)</f>
        <v>0</v>
      </c>
      <c r="BJ262" s="14" t="s">
        <v>123</v>
      </c>
      <c r="BK262" s="155">
        <f t="shared" ref="BK262:BK272" si="69">ROUND(I262*H262,2)</f>
        <v>0</v>
      </c>
      <c r="BL262" s="14" t="s">
        <v>227</v>
      </c>
      <c r="BM262" s="154" t="s">
        <v>943</v>
      </c>
    </row>
    <row r="263" spans="1:65" s="2" customFormat="1" ht="16.5" customHeight="1">
      <c r="A263" s="29"/>
      <c r="B263" s="141"/>
      <c r="C263" s="167" t="s">
        <v>944</v>
      </c>
      <c r="D263" s="167" t="s">
        <v>260</v>
      </c>
      <c r="E263" s="168" t="s">
        <v>945</v>
      </c>
      <c r="F263" s="169" t="s">
        <v>946</v>
      </c>
      <c r="G263" s="170" t="s">
        <v>271</v>
      </c>
      <c r="H263" s="171">
        <v>155.60599999999999</v>
      </c>
      <c r="I263" s="172"/>
      <c r="J263" s="173">
        <f t="shared" si="60"/>
        <v>0</v>
      </c>
      <c r="K263" s="174"/>
      <c r="L263" s="175"/>
      <c r="M263" s="176" t="s">
        <v>1</v>
      </c>
      <c r="N263" s="177" t="s">
        <v>40</v>
      </c>
      <c r="O263" s="58"/>
      <c r="P263" s="152">
        <f t="shared" si="61"/>
        <v>0</v>
      </c>
      <c r="Q263" s="152">
        <v>1E-3</v>
      </c>
      <c r="R263" s="152">
        <f t="shared" si="62"/>
        <v>0.15560599999999999</v>
      </c>
      <c r="S263" s="152">
        <v>0</v>
      </c>
      <c r="T263" s="153">
        <f t="shared" si="63"/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54" t="s">
        <v>293</v>
      </c>
      <c r="AT263" s="154" t="s">
        <v>260</v>
      </c>
      <c r="AU263" s="154" t="s">
        <v>123</v>
      </c>
      <c r="AY263" s="14" t="s">
        <v>117</v>
      </c>
      <c r="BE263" s="155">
        <f t="shared" si="64"/>
        <v>0</v>
      </c>
      <c r="BF263" s="155">
        <f t="shared" si="65"/>
        <v>0</v>
      </c>
      <c r="BG263" s="155">
        <f t="shared" si="66"/>
        <v>0</v>
      </c>
      <c r="BH263" s="155">
        <f t="shared" si="67"/>
        <v>0</v>
      </c>
      <c r="BI263" s="155">
        <f t="shared" si="68"/>
        <v>0</v>
      </c>
      <c r="BJ263" s="14" t="s">
        <v>123</v>
      </c>
      <c r="BK263" s="155">
        <f t="shared" si="69"/>
        <v>0</v>
      </c>
      <c r="BL263" s="14" t="s">
        <v>227</v>
      </c>
      <c r="BM263" s="154" t="s">
        <v>947</v>
      </c>
    </row>
    <row r="264" spans="1:65" s="2" customFormat="1" ht="24.15" customHeight="1">
      <c r="A264" s="29"/>
      <c r="B264" s="141"/>
      <c r="C264" s="142" t="s">
        <v>948</v>
      </c>
      <c r="D264" s="142" t="s">
        <v>118</v>
      </c>
      <c r="E264" s="143" t="s">
        <v>949</v>
      </c>
      <c r="F264" s="144" t="s">
        <v>950</v>
      </c>
      <c r="G264" s="145" t="s">
        <v>175</v>
      </c>
      <c r="H264" s="146">
        <v>182.6</v>
      </c>
      <c r="I264" s="147"/>
      <c r="J264" s="148">
        <f t="shared" si="60"/>
        <v>0</v>
      </c>
      <c r="K264" s="149"/>
      <c r="L264" s="30"/>
      <c r="M264" s="150" t="s">
        <v>1</v>
      </c>
      <c r="N264" s="151" t="s">
        <v>40</v>
      </c>
      <c r="O264" s="58"/>
      <c r="P264" s="152">
        <f t="shared" si="61"/>
        <v>0</v>
      </c>
      <c r="Q264" s="152">
        <v>0</v>
      </c>
      <c r="R264" s="152">
        <f t="shared" si="62"/>
        <v>0</v>
      </c>
      <c r="S264" s="152">
        <v>0</v>
      </c>
      <c r="T264" s="153">
        <f t="shared" si="63"/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54" t="s">
        <v>227</v>
      </c>
      <c r="AT264" s="154" t="s">
        <v>118</v>
      </c>
      <c r="AU264" s="154" t="s">
        <v>123</v>
      </c>
      <c r="AY264" s="14" t="s">
        <v>117</v>
      </c>
      <c r="BE264" s="155">
        <f t="shared" si="64"/>
        <v>0</v>
      </c>
      <c r="BF264" s="155">
        <f t="shared" si="65"/>
        <v>0</v>
      </c>
      <c r="BG264" s="155">
        <f t="shared" si="66"/>
        <v>0</v>
      </c>
      <c r="BH264" s="155">
        <f t="shared" si="67"/>
        <v>0</v>
      </c>
      <c r="BI264" s="155">
        <f t="shared" si="68"/>
        <v>0</v>
      </c>
      <c r="BJ264" s="14" t="s">
        <v>123</v>
      </c>
      <c r="BK264" s="155">
        <f t="shared" si="69"/>
        <v>0</v>
      </c>
      <c r="BL264" s="14" t="s">
        <v>227</v>
      </c>
      <c r="BM264" s="154" t="s">
        <v>951</v>
      </c>
    </row>
    <row r="265" spans="1:65" s="2" customFormat="1" ht="16.5" customHeight="1">
      <c r="A265" s="29"/>
      <c r="B265" s="141"/>
      <c r="C265" s="167" t="s">
        <v>952</v>
      </c>
      <c r="D265" s="167" t="s">
        <v>260</v>
      </c>
      <c r="E265" s="168" t="s">
        <v>953</v>
      </c>
      <c r="F265" s="169" t="s">
        <v>954</v>
      </c>
      <c r="G265" s="170" t="s">
        <v>254</v>
      </c>
      <c r="H265" s="171">
        <v>0.06</v>
      </c>
      <c r="I265" s="172"/>
      <c r="J265" s="173">
        <f t="shared" si="60"/>
        <v>0</v>
      </c>
      <c r="K265" s="174"/>
      <c r="L265" s="175"/>
      <c r="M265" s="176" t="s">
        <v>1</v>
      </c>
      <c r="N265" s="177" t="s">
        <v>40</v>
      </c>
      <c r="O265" s="58"/>
      <c r="P265" s="152">
        <f t="shared" si="61"/>
        <v>0</v>
      </c>
      <c r="Q265" s="152">
        <v>1</v>
      </c>
      <c r="R265" s="152">
        <f t="shared" si="62"/>
        <v>0.06</v>
      </c>
      <c r="S265" s="152">
        <v>0</v>
      </c>
      <c r="T265" s="153">
        <f t="shared" si="63"/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54" t="s">
        <v>293</v>
      </c>
      <c r="AT265" s="154" t="s">
        <v>260</v>
      </c>
      <c r="AU265" s="154" t="s">
        <v>123</v>
      </c>
      <c r="AY265" s="14" t="s">
        <v>117</v>
      </c>
      <c r="BE265" s="155">
        <f t="shared" si="64"/>
        <v>0</v>
      </c>
      <c r="BF265" s="155">
        <f t="shared" si="65"/>
        <v>0</v>
      </c>
      <c r="BG265" s="155">
        <f t="shared" si="66"/>
        <v>0</v>
      </c>
      <c r="BH265" s="155">
        <f t="shared" si="67"/>
        <v>0</v>
      </c>
      <c r="BI265" s="155">
        <f t="shared" si="68"/>
        <v>0</v>
      </c>
      <c r="BJ265" s="14" t="s">
        <v>123</v>
      </c>
      <c r="BK265" s="155">
        <f t="shared" si="69"/>
        <v>0</v>
      </c>
      <c r="BL265" s="14" t="s">
        <v>227</v>
      </c>
      <c r="BM265" s="154" t="s">
        <v>955</v>
      </c>
    </row>
    <row r="266" spans="1:65" s="2" customFormat="1" ht="24.15" customHeight="1">
      <c r="A266" s="29"/>
      <c r="B266" s="141"/>
      <c r="C266" s="142" t="s">
        <v>956</v>
      </c>
      <c r="D266" s="142" t="s">
        <v>118</v>
      </c>
      <c r="E266" s="143" t="s">
        <v>957</v>
      </c>
      <c r="F266" s="144" t="s">
        <v>958</v>
      </c>
      <c r="G266" s="145" t="s">
        <v>175</v>
      </c>
      <c r="H266" s="146">
        <v>365.2</v>
      </c>
      <c r="I266" s="147"/>
      <c r="J266" s="148">
        <f t="shared" si="60"/>
        <v>0</v>
      </c>
      <c r="K266" s="149"/>
      <c r="L266" s="30"/>
      <c r="M266" s="150" t="s">
        <v>1</v>
      </c>
      <c r="N266" s="151" t="s">
        <v>40</v>
      </c>
      <c r="O266" s="58"/>
      <c r="P266" s="152">
        <f t="shared" si="61"/>
        <v>0</v>
      </c>
      <c r="Q266" s="152">
        <v>0</v>
      </c>
      <c r="R266" s="152">
        <f t="shared" si="62"/>
        <v>0</v>
      </c>
      <c r="S266" s="152">
        <v>0</v>
      </c>
      <c r="T266" s="153">
        <f t="shared" si="63"/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54" t="s">
        <v>227</v>
      </c>
      <c r="AT266" s="154" t="s">
        <v>118</v>
      </c>
      <c r="AU266" s="154" t="s">
        <v>123</v>
      </c>
      <c r="AY266" s="14" t="s">
        <v>117</v>
      </c>
      <c r="BE266" s="155">
        <f t="shared" si="64"/>
        <v>0</v>
      </c>
      <c r="BF266" s="155">
        <f t="shared" si="65"/>
        <v>0</v>
      </c>
      <c r="BG266" s="155">
        <f t="shared" si="66"/>
        <v>0</v>
      </c>
      <c r="BH266" s="155">
        <f t="shared" si="67"/>
        <v>0</v>
      </c>
      <c r="BI266" s="155">
        <f t="shared" si="68"/>
        <v>0</v>
      </c>
      <c r="BJ266" s="14" t="s">
        <v>123</v>
      </c>
      <c r="BK266" s="155">
        <f t="shared" si="69"/>
        <v>0</v>
      </c>
      <c r="BL266" s="14" t="s">
        <v>227</v>
      </c>
      <c r="BM266" s="154" t="s">
        <v>959</v>
      </c>
    </row>
    <row r="267" spans="1:65" s="2" customFormat="1" ht="16.5" customHeight="1">
      <c r="A267" s="29"/>
      <c r="B267" s="141"/>
      <c r="C267" s="167" t="s">
        <v>960</v>
      </c>
      <c r="D267" s="167" t="s">
        <v>260</v>
      </c>
      <c r="E267" s="168" t="s">
        <v>961</v>
      </c>
      <c r="F267" s="169" t="s">
        <v>962</v>
      </c>
      <c r="G267" s="170" t="s">
        <v>254</v>
      </c>
      <c r="H267" s="171">
        <v>0.161</v>
      </c>
      <c r="I267" s="172"/>
      <c r="J267" s="173">
        <f t="shared" si="60"/>
        <v>0</v>
      </c>
      <c r="K267" s="174"/>
      <c r="L267" s="175"/>
      <c r="M267" s="176" t="s">
        <v>1</v>
      </c>
      <c r="N267" s="177" t="s">
        <v>40</v>
      </c>
      <c r="O267" s="58"/>
      <c r="P267" s="152">
        <f t="shared" si="61"/>
        <v>0</v>
      </c>
      <c r="Q267" s="152">
        <v>1</v>
      </c>
      <c r="R267" s="152">
        <f t="shared" si="62"/>
        <v>0.161</v>
      </c>
      <c r="S267" s="152">
        <v>0</v>
      </c>
      <c r="T267" s="153">
        <f t="shared" si="63"/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54" t="s">
        <v>293</v>
      </c>
      <c r="AT267" s="154" t="s">
        <v>260</v>
      </c>
      <c r="AU267" s="154" t="s">
        <v>123</v>
      </c>
      <c r="AY267" s="14" t="s">
        <v>117</v>
      </c>
      <c r="BE267" s="155">
        <f t="shared" si="64"/>
        <v>0</v>
      </c>
      <c r="BF267" s="155">
        <f t="shared" si="65"/>
        <v>0</v>
      </c>
      <c r="BG267" s="155">
        <f t="shared" si="66"/>
        <v>0</v>
      </c>
      <c r="BH267" s="155">
        <f t="shared" si="67"/>
        <v>0</v>
      </c>
      <c r="BI267" s="155">
        <f t="shared" si="68"/>
        <v>0</v>
      </c>
      <c r="BJ267" s="14" t="s">
        <v>123</v>
      </c>
      <c r="BK267" s="155">
        <f t="shared" si="69"/>
        <v>0</v>
      </c>
      <c r="BL267" s="14" t="s">
        <v>227</v>
      </c>
      <c r="BM267" s="154" t="s">
        <v>963</v>
      </c>
    </row>
    <row r="268" spans="1:65" s="2" customFormat="1" ht="37.799999999999997" customHeight="1">
      <c r="A268" s="29"/>
      <c r="B268" s="141"/>
      <c r="C268" s="142" t="s">
        <v>964</v>
      </c>
      <c r="D268" s="142" t="s">
        <v>118</v>
      </c>
      <c r="E268" s="143" t="s">
        <v>965</v>
      </c>
      <c r="F268" s="144" t="s">
        <v>966</v>
      </c>
      <c r="G268" s="145" t="s">
        <v>175</v>
      </c>
      <c r="H268" s="146">
        <v>87.01</v>
      </c>
      <c r="I268" s="147"/>
      <c r="J268" s="148">
        <f t="shared" si="60"/>
        <v>0</v>
      </c>
      <c r="K268" s="149"/>
      <c r="L268" s="30"/>
      <c r="M268" s="150" t="s">
        <v>1</v>
      </c>
      <c r="N268" s="151" t="s">
        <v>40</v>
      </c>
      <c r="O268" s="58"/>
      <c r="P268" s="152">
        <f t="shared" si="61"/>
        <v>0</v>
      </c>
      <c r="Q268" s="152">
        <v>3.0000000000000001E-5</v>
      </c>
      <c r="R268" s="152">
        <f t="shared" si="62"/>
        <v>2.6103000000000003E-3</v>
      </c>
      <c r="S268" s="152">
        <v>0</v>
      </c>
      <c r="T268" s="153">
        <f t="shared" si="63"/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54" t="s">
        <v>132</v>
      </c>
      <c r="AT268" s="154" t="s">
        <v>118</v>
      </c>
      <c r="AU268" s="154" t="s">
        <v>123</v>
      </c>
      <c r="AY268" s="14" t="s">
        <v>117</v>
      </c>
      <c r="BE268" s="155">
        <f t="shared" si="64"/>
        <v>0</v>
      </c>
      <c r="BF268" s="155">
        <f t="shared" si="65"/>
        <v>0</v>
      </c>
      <c r="BG268" s="155">
        <f t="shared" si="66"/>
        <v>0</v>
      </c>
      <c r="BH268" s="155">
        <f t="shared" si="67"/>
        <v>0</v>
      </c>
      <c r="BI268" s="155">
        <f t="shared" si="68"/>
        <v>0</v>
      </c>
      <c r="BJ268" s="14" t="s">
        <v>123</v>
      </c>
      <c r="BK268" s="155">
        <f t="shared" si="69"/>
        <v>0</v>
      </c>
      <c r="BL268" s="14" t="s">
        <v>132</v>
      </c>
      <c r="BM268" s="154" t="s">
        <v>967</v>
      </c>
    </row>
    <row r="269" spans="1:65" s="2" customFormat="1" ht="24.15" customHeight="1">
      <c r="A269" s="29"/>
      <c r="B269" s="141"/>
      <c r="C269" s="167" t="s">
        <v>968</v>
      </c>
      <c r="D269" s="167" t="s">
        <v>260</v>
      </c>
      <c r="E269" s="168" t="s">
        <v>969</v>
      </c>
      <c r="F269" s="169" t="s">
        <v>970</v>
      </c>
      <c r="G269" s="170" t="s">
        <v>175</v>
      </c>
      <c r="H269" s="171">
        <v>95.710999999999999</v>
      </c>
      <c r="I269" s="172"/>
      <c r="J269" s="173">
        <f t="shared" si="60"/>
        <v>0</v>
      </c>
      <c r="K269" s="174"/>
      <c r="L269" s="175"/>
      <c r="M269" s="176" t="s">
        <v>1</v>
      </c>
      <c r="N269" s="177" t="s">
        <v>40</v>
      </c>
      <c r="O269" s="58"/>
      <c r="P269" s="152">
        <f t="shared" si="61"/>
        <v>0</v>
      </c>
      <c r="Q269" s="152">
        <v>1.8000000000000001E-4</v>
      </c>
      <c r="R269" s="152">
        <f t="shared" si="62"/>
        <v>1.722798E-2</v>
      </c>
      <c r="S269" s="152">
        <v>0</v>
      </c>
      <c r="T269" s="153">
        <f t="shared" si="63"/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54" t="s">
        <v>149</v>
      </c>
      <c r="AT269" s="154" t="s">
        <v>260</v>
      </c>
      <c r="AU269" s="154" t="s">
        <v>123</v>
      </c>
      <c r="AY269" s="14" t="s">
        <v>117</v>
      </c>
      <c r="BE269" s="155">
        <f t="shared" si="64"/>
        <v>0</v>
      </c>
      <c r="BF269" s="155">
        <f t="shared" si="65"/>
        <v>0</v>
      </c>
      <c r="BG269" s="155">
        <f t="shared" si="66"/>
        <v>0</v>
      </c>
      <c r="BH269" s="155">
        <f t="shared" si="67"/>
        <v>0</v>
      </c>
      <c r="BI269" s="155">
        <f t="shared" si="68"/>
        <v>0</v>
      </c>
      <c r="BJ269" s="14" t="s">
        <v>123</v>
      </c>
      <c r="BK269" s="155">
        <f t="shared" si="69"/>
        <v>0</v>
      </c>
      <c r="BL269" s="14" t="s">
        <v>132</v>
      </c>
      <c r="BM269" s="154" t="s">
        <v>971</v>
      </c>
    </row>
    <row r="270" spans="1:65" s="2" customFormat="1" ht="24.15" customHeight="1">
      <c r="A270" s="29"/>
      <c r="B270" s="141"/>
      <c r="C270" s="142" t="s">
        <v>972</v>
      </c>
      <c r="D270" s="142" t="s">
        <v>118</v>
      </c>
      <c r="E270" s="143" t="s">
        <v>973</v>
      </c>
      <c r="F270" s="144" t="s">
        <v>974</v>
      </c>
      <c r="G270" s="145" t="s">
        <v>175</v>
      </c>
      <c r="H270" s="146">
        <v>206.82900000000001</v>
      </c>
      <c r="I270" s="147"/>
      <c r="J270" s="148">
        <f t="shared" si="60"/>
        <v>0</v>
      </c>
      <c r="K270" s="149"/>
      <c r="L270" s="30"/>
      <c r="M270" s="150" t="s">
        <v>1</v>
      </c>
      <c r="N270" s="151" t="s">
        <v>40</v>
      </c>
      <c r="O270" s="58"/>
      <c r="P270" s="152">
        <f t="shared" si="61"/>
        <v>0</v>
      </c>
      <c r="Q270" s="152">
        <v>5.4000000000000001E-4</v>
      </c>
      <c r="R270" s="152">
        <f t="shared" si="62"/>
        <v>0.11168766000000001</v>
      </c>
      <c r="S270" s="152">
        <v>0</v>
      </c>
      <c r="T270" s="153">
        <f t="shared" si="63"/>
        <v>0</v>
      </c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R270" s="154" t="s">
        <v>227</v>
      </c>
      <c r="AT270" s="154" t="s">
        <v>118</v>
      </c>
      <c r="AU270" s="154" t="s">
        <v>123</v>
      </c>
      <c r="AY270" s="14" t="s">
        <v>117</v>
      </c>
      <c r="BE270" s="155">
        <f t="shared" si="64"/>
        <v>0</v>
      </c>
      <c r="BF270" s="155">
        <f t="shared" si="65"/>
        <v>0</v>
      </c>
      <c r="BG270" s="155">
        <f t="shared" si="66"/>
        <v>0</v>
      </c>
      <c r="BH270" s="155">
        <f t="shared" si="67"/>
        <v>0</v>
      </c>
      <c r="BI270" s="155">
        <f t="shared" si="68"/>
        <v>0</v>
      </c>
      <c r="BJ270" s="14" t="s">
        <v>123</v>
      </c>
      <c r="BK270" s="155">
        <f t="shared" si="69"/>
        <v>0</v>
      </c>
      <c r="BL270" s="14" t="s">
        <v>227</v>
      </c>
      <c r="BM270" s="154" t="s">
        <v>975</v>
      </c>
    </row>
    <row r="271" spans="1:65" s="2" customFormat="1" ht="16.5" customHeight="1">
      <c r="A271" s="29"/>
      <c r="B271" s="141"/>
      <c r="C271" s="167" t="s">
        <v>976</v>
      </c>
      <c r="D271" s="167" t="s">
        <v>260</v>
      </c>
      <c r="E271" s="168" t="s">
        <v>977</v>
      </c>
      <c r="F271" s="169" t="s">
        <v>978</v>
      </c>
      <c r="G271" s="170" t="s">
        <v>175</v>
      </c>
      <c r="H271" s="171">
        <v>268.87799999999999</v>
      </c>
      <c r="I271" s="172"/>
      <c r="J271" s="173">
        <f t="shared" si="60"/>
        <v>0</v>
      </c>
      <c r="K271" s="174"/>
      <c r="L271" s="175"/>
      <c r="M271" s="176" t="s">
        <v>1</v>
      </c>
      <c r="N271" s="177" t="s">
        <v>40</v>
      </c>
      <c r="O271" s="58"/>
      <c r="P271" s="152">
        <f t="shared" si="61"/>
        <v>0</v>
      </c>
      <c r="Q271" s="152">
        <v>3.8800000000000002E-3</v>
      </c>
      <c r="R271" s="152">
        <f t="shared" si="62"/>
        <v>1.04324664</v>
      </c>
      <c r="S271" s="152">
        <v>0</v>
      </c>
      <c r="T271" s="153">
        <f t="shared" si="63"/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54" t="s">
        <v>293</v>
      </c>
      <c r="AT271" s="154" t="s">
        <v>260</v>
      </c>
      <c r="AU271" s="154" t="s">
        <v>123</v>
      </c>
      <c r="AY271" s="14" t="s">
        <v>117</v>
      </c>
      <c r="BE271" s="155">
        <f t="shared" si="64"/>
        <v>0</v>
      </c>
      <c r="BF271" s="155">
        <f t="shared" si="65"/>
        <v>0</v>
      </c>
      <c r="BG271" s="155">
        <f t="shared" si="66"/>
        <v>0</v>
      </c>
      <c r="BH271" s="155">
        <f t="shared" si="67"/>
        <v>0</v>
      </c>
      <c r="BI271" s="155">
        <f t="shared" si="68"/>
        <v>0</v>
      </c>
      <c r="BJ271" s="14" t="s">
        <v>123</v>
      </c>
      <c r="BK271" s="155">
        <f t="shared" si="69"/>
        <v>0</v>
      </c>
      <c r="BL271" s="14" t="s">
        <v>227</v>
      </c>
      <c r="BM271" s="154" t="s">
        <v>979</v>
      </c>
    </row>
    <row r="272" spans="1:65" s="2" customFormat="1" ht="24.15" customHeight="1">
      <c r="A272" s="29"/>
      <c r="B272" s="141"/>
      <c r="C272" s="142" t="s">
        <v>980</v>
      </c>
      <c r="D272" s="142" t="s">
        <v>118</v>
      </c>
      <c r="E272" s="143" t="s">
        <v>981</v>
      </c>
      <c r="F272" s="144" t="s">
        <v>982</v>
      </c>
      <c r="G272" s="145" t="s">
        <v>254</v>
      </c>
      <c r="H272" s="146">
        <v>1.43</v>
      </c>
      <c r="I272" s="147"/>
      <c r="J272" s="148">
        <f t="shared" si="60"/>
        <v>0</v>
      </c>
      <c r="K272" s="149"/>
      <c r="L272" s="30"/>
      <c r="M272" s="156" t="s">
        <v>1</v>
      </c>
      <c r="N272" s="157" t="s">
        <v>40</v>
      </c>
      <c r="O272" s="158"/>
      <c r="P272" s="159">
        <f t="shared" si="61"/>
        <v>0</v>
      </c>
      <c r="Q272" s="159">
        <v>0</v>
      </c>
      <c r="R272" s="159">
        <f t="shared" si="62"/>
        <v>0</v>
      </c>
      <c r="S272" s="159">
        <v>0</v>
      </c>
      <c r="T272" s="160">
        <f t="shared" si="63"/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54" t="s">
        <v>227</v>
      </c>
      <c r="AT272" s="154" t="s">
        <v>118</v>
      </c>
      <c r="AU272" s="154" t="s">
        <v>123</v>
      </c>
      <c r="AY272" s="14" t="s">
        <v>117</v>
      </c>
      <c r="BE272" s="155">
        <f t="shared" si="64"/>
        <v>0</v>
      </c>
      <c r="BF272" s="155">
        <f t="shared" si="65"/>
        <v>0</v>
      </c>
      <c r="BG272" s="155">
        <f t="shared" si="66"/>
        <v>0</v>
      </c>
      <c r="BH272" s="155">
        <f t="shared" si="67"/>
        <v>0</v>
      </c>
      <c r="BI272" s="155">
        <f t="shared" si="68"/>
        <v>0</v>
      </c>
      <c r="BJ272" s="14" t="s">
        <v>123</v>
      </c>
      <c r="BK272" s="155">
        <f t="shared" si="69"/>
        <v>0</v>
      </c>
      <c r="BL272" s="14" t="s">
        <v>227</v>
      </c>
      <c r="BM272" s="154" t="s">
        <v>983</v>
      </c>
    </row>
    <row r="273" spans="1:31" s="2" customFormat="1" ht="6.9" customHeight="1">
      <c r="A273" s="29"/>
      <c r="B273" s="47"/>
      <c r="C273" s="48"/>
      <c r="D273" s="48"/>
      <c r="E273" s="48"/>
      <c r="F273" s="48"/>
      <c r="G273" s="48"/>
      <c r="H273" s="48"/>
      <c r="I273" s="48"/>
      <c r="J273" s="48"/>
      <c r="K273" s="48"/>
      <c r="L273" s="30"/>
      <c r="M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</row>
  </sheetData>
  <autoFilter ref="C126:K272" xr:uid="{00000000-0009-0000-0000-000004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412F5618-B7AC-401E-8AA5-756955B155B2}"/>
</file>

<file path=customXml/itemProps2.xml><?xml version="1.0" encoding="utf-8"?>
<ds:datastoreItem xmlns:ds="http://schemas.openxmlformats.org/officeDocument/2006/customXml" ds:itemID="{8C3A7535-9714-4F6B-BF68-51117056F19B}"/>
</file>

<file path=customXml/itemProps3.xml><?xml version="1.0" encoding="utf-8"?>
<ds:datastoreItem xmlns:ds="http://schemas.openxmlformats.org/officeDocument/2006/customXml" ds:itemID="{CCE44CE3-DE39-473E-84DB-F6B634406D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10</vt:i4>
      </vt:variant>
    </vt:vector>
  </HeadingPairs>
  <TitlesOfParts>
    <vt:vector size="15" baseType="lpstr">
      <vt:lpstr>Rekapitulácia stavby</vt:lpstr>
      <vt:lpstr>000 - Všeobecné položky</vt:lpstr>
      <vt:lpstr>001 -  Dočasná obchádzkov...</vt:lpstr>
      <vt:lpstr>101 - Úprava komunikácie ...</vt:lpstr>
      <vt:lpstr>201 - Nový most cez kanál</vt:lpstr>
      <vt:lpstr>'000 - Všeobecné položky'!Názvy_tlače</vt:lpstr>
      <vt:lpstr>'001 -  Dočasná obchádzkov...'!Názvy_tlače</vt:lpstr>
      <vt:lpstr>'101 - Úprava komunikácie ...'!Názvy_tlače</vt:lpstr>
      <vt:lpstr>'201 - Nový most cez kanál'!Názvy_tlače</vt:lpstr>
      <vt:lpstr>'Rekapitulácia stavby'!Názvy_tlače</vt:lpstr>
      <vt:lpstr>'000 - Všeobecné položky'!Oblasť_tlače</vt:lpstr>
      <vt:lpstr>'001 -  Dočasná obchádzkov...'!Oblasť_tlače</vt:lpstr>
      <vt:lpstr>'101 - Úprava komunikácie ...'!Oblasť_tlače</vt:lpstr>
      <vt:lpstr>'201 - Nový most cez kanál'!Oblasť_tlače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Vavreková Lucia, Ing.</cp:lastModifiedBy>
  <dcterms:created xsi:type="dcterms:W3CDTF">2026-02-10T13:42:59Z</dcterms:created>
  <dcterms:modified xsi:type="dcterms:W3CDTF">2026-05-19T08:22:20Z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